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28"/>
  <workbookPr/>
  <mc:AlternateContent xmlns:mc="http://schemas.openxmlformats.org/markup-compatibility/2006">
    <mc:Choice Requires="x15">
      <x15ac:absPath xmlns:x15ac="http://schemas.microsoft.com/office/spreadsheetml/2010/11/ac" url="\\arquivos.caixa\br\DF5688FS201\CECOT\BH\LC\2025\LC 122 2025 - TV Ariquemes RO - 64788\1 Demanda\Anexos principais\"/>
    </mc:Choice>
  </mc:AlternateContent>
  <xr:revisionPtr revIDLastSave="0" documentId="13_ncr:1_{ACBE5FBF-170B-4F7E-A303-CF650528B437}" xr6:coauthVersionLast="47" xr6:coauthVersionMax="47" xr10:uidLastSave="{00000000-0000-0000-0000-000000000000}"/>
  <bookViews>
    <workbookView xWindow="-24110" yWindow="1650" windowWidth="24220" windowHeight="13000" activeTab="2" xr2:uid="{00000000-000D-0000-FFFF-FFFF00000000}"/>
  </bookViews>
  <sheets>
    <sheet name="MUN" sheetId="1" r:id="rId1"/>
    <sheet name="INTERM" sheetId="2" r:id="rId2"/>
    <sheet name="ESP INTERM" sheetId="3"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11" i="3" l="1"/>
  <c r="E105" i="3"/>
  <c r="G21" i="3"/>
  <c r="E98" i="3"/>
  <c r="E92" i="3"/>
  <c r="E59" i="3"/>
  <c r="E58" i="3"/>
  <c r="E57" i="3"/>
  <c r="E56" i="3"/>
  <c r="E55" i="3"/>
  <c r="E61" i="3" s="1"/>
  <c r="E52" i="3"/>
  <c r="E49" i="3"/>
  <c r="E48" i="3"/>
  <c r="E46" i="3"/>
  <c r="E47" i="3" s="1"/>
  <c r="E37" i="3"/>
  <c r="E33" i="3"/>
  <c r="E42" i="3" s="1"/>
  <c r="E44" i="3" s="1"/>
  <c r="F15" i="3"/>
  <c r="F22" i="3" s="1"/>
  <c r="E111" i="2"/>
  <c r="E105" i="2"/>
  <c r="E98" i="2"/>
  <c r="E92" i="2"/>
  <c r="E59" i="2"/>
  <c r="E58" i="2"/>
  <c r="E57" i="2"/>
  <c r="E56" i="2"/>
  <c r="E55" i="2"/>
  <c r="E61" i="2" s="1"/>
  <c r="E52" i="2"/>
  <c r="E49" i="2"/>
  <c r="E48" i="2"/>
  <c r="E46" i="2"/>
  <c r="E47" i="2" s="1"/>
  <c r="E42" i="2"/>
  <c r="E44" i="2" s="1"/>
  <c r="E37" i="2"/>
  <c r="E38" i="2" s="1"/>
  <c r="E33" i="2"/>
  <c r="F22" i="2"/>
  <c r="F60" i="2" s="1"/>
  <c r="G21" i="2"/>
  <c r="G20" i="2"/>
  <c r="G19" i="2"/>
  <c r="G18" i="2"/>
  <c r="G17" i="2"/>
  <c r="G16" i="2"/>
  <c r="F15" i="2"/>
  <c r="G15" i="2"/>
  <c r="E111" i="1"/>
  <c r="E105" i="1"/>
  <c r="E98" i="1"/>
  <c r="E92" i="1"/>
  <c r="E59" i="1"/>
  <c r="E58" i="1"/>
  <c r="E57" i="1"/>
  <c r="E56" i="1"/>
  <c r="E55" i="1"/>
  <c r="E61" i="1" s="1"/>
  <c r="E52" i="1"/>
  <c r="E49" i="1"/>
  <c r="E48" i="1"/>
  <c r="E46" i="1"/>
  <c r="E47" i="1" s="1"/>
  <c r="E38" i="1"/>
  <c r="E39" i="1" s="1"/>
  <c r="E37" i="1"/>
  <c r="E33" i="1"/>
  <c r="E42" i="1" s="1"/>
  <c r="E44" i="1" s="1"/>
  <c r="G21" i="1"/>
  <c r="G20" i="1"/>
  <c r="G19" i="1"/>
  <c r="G18" i="1"/>
  <c r="G17" i="1"/>
  <c r="G16" i="1"/>
  <c r="F15" i="1"/>
  <c r="F22" i="1" s="1"/>
  <c r="F43" i="1" s="1"/>
  <c r="F56" i="3" l="1"/>
  <c r="F47" i="3"/>
  <c r="F30" i="3"/>
  <c r="F60" i="3"/>
  <c r="F36" i="3"/>
  <c r="F41" i="3"/>
  <c r="F29" i="3"/>
  <c r="F58" i="3"/>
  <c r="F49" i="3"/>
  <c r="F62" i="3"/>
  <c r="F32" i="3"/>
  <c r="F43" i="3"/>
  <c r="F31" i="3"/>
  <c r="F25" i="3"/>
  <c r="F42" i="3"/>
  <c r="F59" i="3"/>
  <c r="F55" i="3"/>
  <c r="F46" i="3"/>
  <c r="F35" i="3"/>
  <c r="F28" i="3"/>
  <c r="F27" i="3"/>
  <c r="F26" i="3"/>
  <c r="F57" i="3"/>
  <c r="F52" i="3"/>
  <c r="F48" i="3"/>
  <c r="G19" i="3"/>
  <c r="E38" i="3"/>
  <c r="F38" i="3" s="1"/>
  <c r="E62" i="3"/>
  <c r="E63" i="3" s="1"/>
  <c r="G16" i="3"/>
  <c r="G17" i="3"/>
  <c r="G18" i="3"/>
  <c r="E50" i="3"/>
  <c r="E51" i="3" s="1"/>
  <c r="F51" i="3" s="1"/>
  <c r="G20" i="3"/>
  <c r="E112" i="3"/>
  <c r="E113" i="3" s="1"/>
  <c r="G67" i="3" s="1"/>
  <c r="G22" i="2"/>
  <c r="G41" i="2"/>
  <c r="G29" i="2"/>
  <c r="G59" i="2"/>
  <c r="G55" i="2"/>
  <c r="G46" i="2"/>
  <c r="G35" i="2"/>
  <c r="G38" i="2"/>
  <c r="G26" i="2"/>
  <c r="G28" i="2"/>
  <c r="G58" i="2"/>
  <c r="G49" i="2"/>
  <c r="G27" i="2"/>
  <c r="G32" i="2"/>
  <c r="G57" i="2"/>
  <c r="G52" i="2"/>
  <c r="G48" i="2"/>
  <c r="G43" i="2"/>
  <c r="G25" i="2"/>
  <c r="G30" i="2"/>
  <c r="G60" i="2"/>
  <c r="G36" i="2"/>
  <c r="G31" i="2"/>
  <c r="G42" i="2"/>
  <c r="G56" i="2"/>
  <c r="G47" i="2"/>
  <c r="E107" i="2"/>
  <c r="G68" i="2" s="1"/>
  <c r="E112" i="2"/>
  <c r="E113" i="2" s="1"/>
  <c r="G67" i="2" s="1"/>
  <c r="F31" i="2"/>
  <c r="F57" i="2"/>
  <c r="F32" i="2"/>
  <c r="F47" i="2"/>
  <c r="F25" i="2"/>
  <c r="F43" i="2"/>
  <c r="F48" i="2"/>
  <c r="F52" i="2"/>
  <c r="G87" i="2"/>
  <c r="F26" i="2"/>
  <c r="E62" i="2"/>
  <c r="G62" i="2" s="1"/>
  <c r="E39" i="2"/>
  <c r="F28" i="2"/>
  <c r="E50" i="2"/>
  <c r="E51" i="2" s="1"/>
  <c r="F51" i="2" s="1"/>
  <c r="F35" i="2"/>
  <c r="F46" i="2"/>
  <c r="F55" i="2"/>
  <c r="F59" i="2"/>
  <c r="F30" i="2"/>
  <c r="F56" i="2"/>
  <c r="F42" i="2"/>
  <c r="F38" i="2"/>
  <c r="F62" i="2"/>
  <c r="F27" i="2"/>
  <c r="F49" i="2"/>
  <c r="F58" i="2"/>
  <c r="F29" i="2"/>
  <c r="F41" i="2"/>
  <c r="F36" i="2"/>
  <c r="F26" i="1"/>
  <c r="F32" i="1"/>
  <c r="G87" i="1"/>
  <c r="G15" i="1"/>
  <c r="G22" i="1" s="1"/>
  <c r="E62" i="1"/>
  <c r="E63" i="1" s="1"/>
  <c r="F57" i="1"/>
  <c r="F52" i="1"/>
  <c r="F48" i="1"/>
  <c r="F31" i="1"/>
  <c r="F25" i="1"/>
  <c r="F33" i="1" s="1"/>
  <c r="F38" i="1"/>
  <c r="F42" i="1"/>
  <c r="F56" i="1"/>
  <c r="F47" i="1"/>
  <c r="F30" i="1"/>
  <c r="F60" i="1"/>
  <c r="F36" i="1"/>
  <c r="F41" i="1"/>
  <c r="F29" i="1"/>
  <c r="F59" i="1"/>
  <c r="F55" i="1"/>
  <c r="F61" i="1" s="1"/>
  <c r="F63" i="1" s="1"/>
  <c r="F50" i="1"/>
  <c r="F46" i="1"/>
  <c r="F35" i="1"/>
  <c r="F28" i="1"/>
  <c r="F49" i="1"/>
  <c r="F27" i="1"/>
  <c r="F58" i="1"/>
  <c r="F62" i="1"/>
  <c r="E107" i="1"/>
  <c r="G68" i="1" s="1"/>
  <c r="E112" i="1"/>
  <c r="E113" i="1" s="1"/>
  <c r="G67" i="1" s="1"/>
  <c r="E50" i="1"/>
  <c r="E51" i="1" s="1"/>
  <c r="F51" i="1" s="1"/>
  <c r="E39" i="3" l="1"/>
  <c r="F44" i="3"/>
  <c r="F37" i="3"/>
  <c r="F39" i="3" s="1"/>
  <c r="G15" i="3"/>
  <c r="G87" i="3"/>
  <c r="G22" i="3"/>
  <c r="E107" i="3"/>
  <c r="G68" i="3" s="1"/>
  <c r="E53" i="3"/>
  <c r="E64" i="3" s="1"/>
  <c r="F50" i="3"/>
  <c r="F53" i="3" s="1"/>
  <c r="F61" i="3"/>
  <c r="F63" i="3" s="1"/>
  <c r="F33" i="3"/>
  <c r="G50" i="2"/>
  <c r="E53" i="2"/>
  <c r="E63" i="2"/>
  <c r="F50" i="2"/>
  <c r="G74" i="2"/>
  <c r="F61" i="2"/>
  <c r="F63" i="2" s="1"/>
  <c r="F44" i="2"/>
  <c r="G51" i="2"/>
  <c r="G53" i="2" s="1"/>
  <c r="G61" i="2"/>
  <c r="G63" i="2" s="1"/>
  <c r="F53" i="2"/>
  <c r="F37" i="2"/>
  <c r="F39" i="2" s="1"/>
  <c r="G88" i="2"/>
  <c r="G33" i="2"/>
  <c r="F33" i="2"/>
  <c r="G37" i="2"/>
  <c r="G39" i="2" s="1"/>
  <c r="G44" i="2"/>
  <c r="E53" i="1"/>
  <c r="E64" i="1" s="1"/>
  <c r="F44" i="1"/>
  <c r="G74" i="1"/>
  <c r="G42" i="1"/>
  <c r="G32" i="1"/>
  <c r="G56" i="1"/>
  <c r="G51" i="1"/>
  <c r="G47" i="1"/>
  <c r="G30" i="1"/>
  <c r="G60" i="1"/>
  <c r="G36" i="1"/>
  <c r="G41" i="1"/>
  <c r="G44" i="1" s="1"/>
  <c r="G29" i="1"/>
  <c r="G59" i="1"/>
  <c r="G55" i="1"/>
  <c r="G50" i="1"/>
  <c r="G46" i="1"/>
  <c r="G35" i="1"/>
  <c r="G28" i="1"/>
  <c r="G58" i="1"/>
  <c r="G62" i="1"/>
  <c r="G38" i="1"/>
  <c r="G26" i="1"/>
  <c r="G49" i="1"/>
  <c r="G27" i="1"/>
  <c r="G57" i="1"/>
  <c r="G48" i="1"/>
  <c r="G31" i="1"/>
  <c r="G25" i="1"/>
  <c r="G52" i="1"/>
  <c r="G43" i="1"/>
  <c r="F37" i="1"/>
  <c r="F39" i="1" s="1"/>
  <c r="F53" i="1"/>
  <c r="G88" i="1"/>
  <c r="G60" i="3" l="1"/>
  <c r="G36" i="3"/>
  <c r="G41" i="3"/>
  <c r="G29" i="3"/>
  <c r="G59" i="3"/>
  <c r="G55" i="3"/>
  <c r="G50" i="3"/>
  <c r="G46" i="3"/>
  <c r="G35" i="3"/>
  <c r="G37" i="3" s="1"/>
  <c r="G27" i="3"/>
  <c r="G62" i="3"/>
  <c r="G38" i="3"/>
  <c r="G32" i="3"/>
  <c r="G57" i="3"/>
  <c r="G52" i="3"/>
  <c r="G48" i="3"/>
  <c r="G43" i="3"/>
  <c r="G26" i="3"/>
  <c r="G25" i="3"/>
  <c r="G42" i="3"/>
  <c r="G30" i="3"/>
  <c r="G28" i="3"/>
  <c r="G58" i="3"/>
  <c r="G49" i="3"/>
  <c r="G31" i="3"/>
  <c r="G56" i="3"/>
  <c r="G51" i="3"/>
  <c r="G47" i="3"/>
  <c r="G88" i="3"/>
  <c r="G74" i="3"/>
  <c r="F64" i="3"/>
  <c r="F65" i="3" s="1"/>
  <c r="E64" i="2"/>
  <c r="F64" i="2"/>
  <c r="F65" i="2" s="1"/>
  <c r="G64" i="2"/>
  <c r="G65" i="2" s="1"/>
  <c r="F64" i="1"/>
  <c r="F65" i="1" s="1"/>
  <c r="G37" i="1"/>
  <c r="G39" i="1" s="1"/>
  <c r="G33" i="1"/>
  <c r="G53" i="1"/>
  <c r="G61" i="1"/>
  <c r="G63" i="1" s="1"/>
  <c r="G39" i="3" l="1"/>
  <c r="G61" i="3"/>
  <c r="G63" i="3" s="1"/>
  <c r="G53" i="3"/>
  <c r="G33" i="3"/>
  <c r="G44" i="3"/>
  <c r="G90" i="2"/>
  <c r="G64" i="1"/>
  <c r="G65" i="1" s="1"/>
  <c r="G64" i="3" l="1"/>
  <c r="G65" i="3" s="1"/>
  <c r="G91" i="2"/>
  <c r="G90" i="1"/>
  <c r="G90" i="3" l="1"/>
  <c r="G92" i="2"/>
  <c r="G91" i="1"/>
  <c r="G91" i="3" l="1"/>
  <c r="F95" i="2"/>
  <c r="F96" i="2"/>
  <c r="G92" i="1"/>
  <c r="G92" i="3" l="1"/>
  <c r="F94" i="2"/>
  <c r="G98" i="2"/>
  <c r="F84" i="2"/>
  <c r="F73" i="2"/>
  <c r="F83" i="2"/>
  <c r="F72" i="2"/>
  <c r="F80" i="2"/>
  <c r="F79" i="2"/>
  <c r="F86" i="2"/>
  <c r="F85" i="2"/>
  <c r="F82" i="2"/>
  <c r="F71" i="2"/>
  <c r="F70" i="2"/>
  <c r="F81" i="2"/>
  <c r="F69" i="2"/>
  <c r="F78" i="2"/>
  <c r="F77" i="2"/>
  <c r="F76" i="2"/>
  <c r="F68" i="2"/>
  <c r="F67" i="2"/>
  <c r="F87" i="2"/>
  <c r="F90" i="2"/>
  <c r="F91" i="2"/>
  <c r="F97" i="2"/>
  <c r="F97" i="1"/>
  <c r="F96" i="1"/>
  <c r="F95" i="1"/>
  <c r="F97" i="3" l="1"/>
  <c r="F96" i="3"/>
  <c r="F92" i="2"/>
  <c r="F74" i="2"/>
  <c r="F88" i="2"/>
  <c r="F98" i="2"/>
  <c r="F77" i="1"/>
  <c r="F76" i="1"/>
  <c r="F86" i="1"/>
  <c r="F85" i="1"/>
  <c r="F84" i="1"/>
  <c r="F73" i="1"/>
  <c r="F83" i="1"/>
  <c r="F72" i="1"/>
  <c r="F82" i="1"/>
  <c r="F71" i="1"/>
  <c r="F70" i="1"/>
  <c r="F69" i="1"/>
  <c r="F78" i="1"/>
  <c r="F81" i="1"/>
  <c r="F80" i="1"/>
  <c r="F79" i="1"/>
  <c r="F68" i="1"/>
  <c r="F67" i="1"/>
  <c r="F87" i="1"/>
  <c r="F90" i="1"/>
  <c r="F91" i="1"/>
  <c r="F94" i="1"/>
  <c r="F98" i="1" s="1"/>
  <c r="G98" i="1"/>
  <c r="G98" i="3" l="1"/>
  <c r="F94" i="3"/>
  <c r="F85" i="3"/>
  <c r="F84" i="3"/>
  <c r="F73" i="3"/>
  <c r="F83" i="3"/>
  <c r="F72" i="3"/>
  <c r="F80" i="3"/>
  <c r="F79" i="3"/>
  <c r="F78" i="3"/>
  <c r="F76" i="3"/>
  <c r="F86" i="3"/>
  <c r="F82" i="3"/>
  <c r="F71" i="3"/>
  <c r="F70" i="3"/>
  <c r="F81" i="3"/>
  <c r="F69" i="3"/>
  <c r="F77" i="3"/>
  <c r="F67" i="3"/>
  <c r="F87" i="3"/>
  <c r="F68" i="3"/>
  <c r="F90" i="3"/>
  <c r="F91" i="3"/>
  <c r="F95" i="3"/>
  <c r="F99" i="2"/>
  <c r="F88" i="1"/>
  <c r="F92" i="1"/>
  <c r="F74" i="1"/>
  <c r="F98" i="3" l="1"/>
  <c r="F92" i="3"/>
  <c r="F88" i="3"/>
  <c r="F74" i="3"/>
  <c r="F99" i="1"/>
  <c r="F99" i="3" l="1"/>
</calcChain>
</file>

<file path=xl/sharedStrings.xml><?xml version="1.0" encoding="utf-8"?>
<sst xmlns="http://schemas.openxmlformats.org/spreadsheetml/2006/main" count="454" uniqueCount="138">
  <si>
    <t xml:space="preserve">ANEXO XII - PLANILHA DE COMPOSIÇÃO DE CUSTOS </t>
  </si>
  <si>
    <t>I</t>
  </si>
  <si>
    <t>DADOS DA CONTRATAÇÃO</t>
  </si>
  <si>
    <t>Certame / Ano</t>
  </si>
  <si>
    <t>Objeto</t>
  </si>
  <si>
    <t>Item</t>
  </si>
  <si>
    <t xml:space="preserve">Número de registro da CCT no MTE </t>
  </si>
  <si>
    <t>Categoria Profissional envolvida na execução contratual/Salário</t>
  </si>
  <si>
    <t>Salário Normativo da Cat. Profissional*</t>
  </si>
  <si>
    <t>Data-base da Categoria (dia/mês/ano)*</t>
  </si>
  <si>
    <t>Tipo de Serviço</t>
  </si>
  <si>
    <t xml:space="preserve">Transporte de Valores MUNICIPAL </t>
  </si>
  <si>
    <t>Nº de meses de execução contratual</t>
  </si>
  <si>
    <t>II</t>
  </si>
  <si>
    <t>MÃO-DE-OBRA (relativa à execução do contrato)</t>
  </si>
  <si>
    <t>% ALÍQUOTA</t>
  </si>
  <si>
    <t>% DO VALOR UNITÁRIO</t>
  </si>
  <si>
    <t>VALOR (R$)</t>
  </si>
  <si>
    <t>REMUNERAÇÃO</t>
  </si>
  <si>
    <t>Salário Base</t>
  </si>
  <si>
    <r>
      <t xml:space="preserve">Adicionais </t>
    </r>
    <r>
      <rPr>
        <sz val="8"/>
        <rFont val="Arial"/>
        <family val="2"/>
      </rPr>
      <t>(ARV)</t>
    </r>
  </si>
  <si>
    <t>Intervalo intrajornada</t>
  </si>
  <si>
    <t>Outros (especificar)</t>
  </si>
  <si>
    <t>Total da Remuneração</t>
  </si>
  <si>
    <t>III</t>
  </si>
  <si>
    <t>ENCARGOS SOCIAIS E TRABALHISTAS INCIDENTES SOBRE A REMUNERAÇÃO</t>
  </si>
  <si>
    <t>A</t>
  </si>
  <si>
    <t>ENCARGOS PREVIDENCIÁRIOS E FGTS</t>
  </si>
  <si>
    <t>INSS</t>
  </si>
  <si>
    <t>SESI ou SESC</t>
  </si>
  <si>
    <t>SENAI ou SENAC</t>
  </si>
  <si>
    <t>INCRA</t>
  </si>
  <si>
    <t>SEBRAE</t>
  </si>
  <si>
    <t>Salário Educação</t>
  </si>
  <si>
    <t>Risco Ambiental de Trabalho (antigo SAT)</t>
  </si>
  <si>
    <t>FGTS</t>
  </si>
  <si>
    <t>Total</t>
  </si>
  <si>
    <t>B</t>
  </si>
  <si>
    <t>13º SALÁRIO E ADICIONAL DE FÉRIAS</t>
  </si>
  <si>
    <t>13º salário</t>
  </si>
  <si>
    <t>Adicional de férias</t>
  </si>
  <si>
    <t>Subtotal</t>
  </si>
  <si>
    <t>Incidência do módulo "A" sobre 13º salário e adicional de férias</t>
  </si>
  <si>
    <t>C</t>
  </si>
  <si>
    <t>AFASTAMENTO MATERNIDADE</t>
  </si>
  <si>
    <t>Afastamento Maternidade</t>
  </si>
  <si>
    <t>Incidência do módulo "A" sobre afastamento maternidade</t>
  </si>
  <si>
    <t xml:space="preserve">Incidência do módulo "A" sobre a remuneração e 13º salário do substituto nos 120 dias de licença maternidade </t>
  </si>
  <si>
    <t>D</t>
  </si>
  <si>
    <t>PROVISÃO PARA RESCISÃO</t>
  </si>
  <si>
    <t>Aviso Prévio Indenizado</t>
  </si>
  <si>
    <t>Incidência do FGTS sobre o Aviso Prévio Indenizado</t>
  </si>
  <si>
    <t>Multa do FGTS sobre o Aviso Prévio Indenizado</t>
  </si>
  <si>
    <t>Aviso Prévio Trabalhado</t>
  </si>
  <si>
    <t>Incidência do módulo "A" sobre o Aviso Prévio Trabalhado</t>
  </si>
  <si>
    <t>Multa do FGTS sobre o Aviso Prévio Trabalhado</t>
  </si>
  <si>
    <t>Indenização adicional (art. 9º da Lei 7.238/84)</t>
  </si>
  <si>
    <t>E</t>
  </si>
  <si>
    <t>CUSTO DE REPOSIÇÃO DO PROFISSIONAL AUSENTE</t>
  </si>
  <si>
    <t>Férias</t>
  </si>
  <si>
    <t>Ausência por Doença</t>
  </si>
  <si>
    <t>Licença Paternidade</t>
  </si>
  <si>
    <t>Ausências Legais</t>
  </si>
  <si>
    <t>Ausência por Acidente de Trabalho</t>
  </si>
  <si>
    <t>Incidência do módulo "A" sobre o custo de reposição</t>
  </si>
  <si>
    <t>TOTAL DE ENCARGOS SOCIAIS E TRABALHISTAS</t>
  </si>
  <si>
    <t>TOTAL DE REMUNERAÇÃO + ENCARGOS SOCIAIS</t>
  </si>
  <si>
    <t>IV</t>
  </si>
  <si>
    <t>BENEFÍCIOS MENSAIS</t>
  </si>
  <si>
    <t>Vale-transporte **</t>
  </si>
  <si>
    <t>Auxílio Alimentação **</t>
  </si>
  <si>
    <t>Assistência Médica e familiar</t>
  </si>
  <si>
    <t>Auxílio Creche</t>
  </si>
  <si>
    <t>Seguro de Vida, Invalidez e Funeral</t>
  </si>
  <si>
    <t xml:space="preserve">Cesta Básica </t>
  </si>
  <si>
    <t xml:space="preserve">Cobertura Social </t>
  </si>
  <si>
    <t>V</t>
  </si>
  <si>
    <t>INSUMOS DIVERSOS</t>
  </si>
  <si>
    <t>Uniformes</t>
  </si>
  <si>
    <t>Materiais</t>
  </si>
  <si>
    <t>Equipamentos</t>
  </si>
  <si>
    <t>Crachá</t>
  </si>
  <si>
    <t>Veículos</t>
  </si>
  <si>
    <t>combustível/Lubrificantes</t>
  </si>
  <si>
    <t>Manutenção/Reposição de Peças/Lavagens, etc.</t>
  </si>
  <si>
    <t>Seguros</t>
  </si>
  <si>
    <t>Licenciamento</t>
  </si>
  <si>
    <t>Fiscalização/Acompanhamento</t>
  </si>
  <si>
    <t>Depreciação/Amortização</t>
  </si>
  <si>
    <t>VI</t>
  </si>
  <si>
    <t>CUSTOS INDIRETOS E LUCRO</t>
  </si>
  <si>
    <t>Despesas Administrativas e Operacionais</t>
  </si>
  <si>
    <t>Lucro</t>
  </si>
  <si>
    <t>VII</t>
  </si>
  <si>
    <t>TRIBUTOS</t>
  </si>
  <si>
    <t>ISSQN</t>
  </si>
  <si>
    <t>ICMS</t>
  </si>
  <si>
    <t>PIS</t>
  </si>
  <si>
    <t>COFINS</t>
  </si>
  <si>
    <t>PREÇO TOTAL (soma dos itens II, III, IV, V, VI e VII)</t>
  </si>
  <si>
    <t>(**) Nos casos de vale-alimentação e vale-transporte, tendo em vista não poderem ser considerados como custo os benefícios fiscais relativos a sua concessão, apresentar a seguinte composição:</t>
  </si>
  <si>
    <r>
      <t xml:space="preserve">1 </t>
    </r>
    <r>
      <rPr>
        <sz val="10"/>
        <rFont val="Arial"/>
        <family val="2"/>
      </rPr>
      <t>- Tíquete-Refeição</t>
    </r>
  </si>
  <si>
    <t>Valor Unit. do tíquete-refeição:</t>
  </si>
  <si>
    <r>
      <t>Valor Total dos tíquete-refeição:</t>
    </r>
    <r>
      <rPr>
        <sz val="10"/>
        <color rgb="FF0000FF"/>
        <rFont val="Arial"/>
        <family val="2"/>
      </rPr>
      <t xml:space="preserve"> (1 Fiel + 1 Vig. Condutor + 2 Vig. Escolta)</t>
    </r>
  </si>
  <si>
    <t>(-)Participação do empregado no benefício:</t>
  </si>
  <si>
    <t xml:space="preserve"> (=) Valor indicado na planilha considerando fator equipe (Salário Base / Soma dos Salários):</t>
  </si>
  <si>
    <r>
      <t xml:space="preserve">2 </t>
    </r>
    <r>
      <rPr>
        <sz val="10"/>
        <rFont val="Arial"/>
        <family val="2"/>
      </rPr>
      <t>- Vale-transporte</t>
    </r>
    <r>
      <rPr>
        <b/>
        <sz val="10"/>
        <rFont val="Arial"/>
        <family val="2"/>
      </rPr>
      <t>:</t>
    </r>
  </si>
  <si>
    <t>Valor Unit. do vale-transporte:</t>
  </si>
  <si>
    <r>
      <t xml:space="preserve">Valor Total dos vale-transporte: </t>
    </r>
    <r>
      <rPr>
        <sz val="10"/>
        <color rgb="FF0000FF"/>
        <rFont val="Arial"/>
        <family val="2"/>
      </rPr>
      <t>(1 Fiel + 1 Vig. Condutor + 2 Vig. Escolta)</t>
    </r>
  </si>
  <si>
    <t>(***) Especificar</t>
  </si>
  <si>
    <t>_________________________________________________________________________________________</t>
  </si>
  <si>
    <t>Assinatura do Representante Legal da Empresa</t>
  </si>
  <si>
    <t xml:space="preserve">Observações: </t>
  </si>
  <si>
    <t>1 - Nas planilhas de custos não poderão ser incluídos os tributos IRPJ e CSLL, consoante o preconizado no Acórdão TCU 950/2007 – Plenário, sob pena de desclassificação da licitante;</t>
  </si>
  <si>
    <t>2 – As Planilhas de Composição de Custos deverão ser encaminhadas somente pela licitante que ofertar o menor lance.</t>
  </si>
  <si>
    <t>3 – Deverá ser emitida uma Planilha de Composição de Preço para cada tipo de serviço:</t>
  </si>
  <si>
    <t>- Serviços Urbanos  - Apresentar uma planilha de composição de preços para cada alíquota de ISS, se houver municípios com aliquotas de ISS diferentes dentro do mesmo Item.</t>
  </si>
  <si>
    <t>- Serviços Interurbanos - Apresentar uma planilha de composição de preços para cada alíquota de ICMS, se houver municípios com aliquotas de ICMS diferentes dentro do mesmo Item.</t>
  </si>
  <si>
    <t>- Tratamento de Cédulas e Moedas</t>
  </si>
  <si>
    <t xml:space="preserve">4 - Limitação do percentual dos campos atentando aos parâmetros em consonância ao Acórdão TCU pertinente; </t>
  </si>
  <si>
    <t xml:space="preserve">5 - Quanto aos demais campos, onde não há limitação prevista em legislação específica, ou orientação formal de órgãos de referência como TCU, apresentar nota explicativa, bem como os respectivos documentos comprobatórios que ratifiquem a variação percentual informada; </t>
  </si>
  <si>
    <t>6 - Caso preenchido o valor unitário do Vale Transporte, solicitamos que seja informada a fonte de obtenção do referido valor;</t>
  </si>
  <si>
    <t>7 - Para aferição do ISS relativo aos serviços de transporte de valores, considerar o Código 26.01 (Serviços de coleta, remessa ou entrega de correspondências, documentos, objetos, bens ou valores, inclusive pelos correios e suas agências franqueadas; courrier e congêneres.) do município de localização da base, conforme Lei Complementar 116/2003;</t>
  </si>
  <si>
    <t>8 - Para aferição do ISS relativo aos serviços de tesouraria, considerar o Código 11.04 (Armazenamento, depósito, carga, descarga, arrumação e guarda de bens de qualquer espécie.), conforme Lei Complementar 116/2003.</t>
  </si>
  <si>
    <t>9 - Quanto ao RAT (antigo SAT) caso o percentual seja superior a 3% (limite) é necessária apresentação de documentação de justifique a utilização do ajuste, índice FAP (0,5 a 2,0)</t>
  </si>
  <si>
    <t>10 - Outras orientações acerca da Planilha de Composição de Custos, consultar o Edital.</t>
  </si>
  <si>
    <t>11 - Os serviços de Transporte de Valores não contemplam mão de obra dedicada. Toda a estrutura de atendimento é compartilhada entre todos os clientes da empresa Contratada.</t>
  </si>
  <si>
    <t>Prestação de serviços comuns de transporte, tratamento e custódia de valores para unidades CAIXA, unidades lotéricas (UL), correspondentes CAIXA Aqui (CCA) e Clientes, no âmbito do estado de Rondônia, região de Ariquemes, pelo prazo de 30 (trinta) meses</t>
  </si>
  <si>
    <t>I - ARIQUEMES</t>
  </si>
  <si>
    <t>RO000113/2024</t>
  </si>
  <si>
    <t>Chefe de Equipe / Fiel</t>
  </si>
  <si>
    <t>Motorista de Carro Forte</t>
  </si>
  <si>
    <t>Vigilante de Carro Forte</t>
  </si>
  <si>
    <t xml:space="preserve">Transporte de Valores INTERMUNICIPAL </t>
  </si>
  <si>
    <t>Transporte de Valores INTERMUNICIPAL Esporádico</t>
  </si>
  <si>
    <t>PREÇO TOTAL (soma dos itens II, III, IV, V, VI e VII)****</t>
  </si>
  <si>
    <t>****este total deverá ser a fração do global esporádico em relação aos meses de vigência</t>
  </si>
  <si>
    <t>122/2025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</si>
</sst>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7" formatCode="&quot;R$&quot;\ #,##0.00;\-&quot;R$&quot;\ #,##0.00"/>
    <numFmt numFmtId="44" formatCode="_-&quot;R$&quot;\ * #,##0.00_-;\-&quot;R$&quot;\ * #,##0.00_-;_-&quot;R$&quot;\ * &quot;-&quot;??_-;_-@_-"/>
    <numFmt numFmtId="164" formatCode="&quot;R$&quot;\ #,##0.00;[Red]&quot;R$&quot;\ #,##0.00"/>
    <numFmt numFmtId="165" formatCode="&quot;R$&quot;\ #,##0.00"/>
  </numFmts>
  <fonts count="14" x14ac:knownFonts="1">
    <font>
      <sz val="11"/>
      <color theme="1"/>
      <name val="Aptos Narrow"/>
      <family val="2"/>
      <scheme val="minor"/>
    </font>
    <font>
      <sz val="11"/>
      <color theme="1"/>
      <name val="Aptos Narrow"/>
      <family val="2"/>
      <scheme val="minor"/>
    </font>
    <font>
      <b/>
      <sz val="14"/>
      <name val="Arial"/>
      <family val="2"/>
    </font>
    <font>
      <sz val="10"/>
      <name val="Arial"/>
      <family val="2"/>
    </font>
    <font>
      <b/>
      <sz val="10"/>
      <name val="Arial"/>
      <family val="2"/>
    </font>
    <font>
      <sz val="10"/>
      <color rgb="FF0000FF"/>
      <name val="Arial"/>
      <family val="2"/>
    </font>
    <font>
      <sz val="8"/>
      <name val="Arial"/>
      <family val="2"/>
    </font>
    <font>
      <sz val="10"/>
      <color rgb="FF000000"/>
      <name val="Arial"/>
      <family val="2"/>
    </font>
    <font>
      <b/>
      <sz val="10"/>
      <color rgb="FF0000FF"/>
      <name val="Arial"/>
      <family val="2"/>
    </font>
    <font>
      <b/>
      <sz val="10"/>
      <color rgb="FF000000"/>
      <name val="Arial"/>
      <family val="2"/>
    </font>
    <font>
      <b/>
      <i/>
      <sz val="10"/>
      <name val="Arial"/>
      <family val="2"/>
    </font>
    <font>
      <b/>
      <i/>
      <sz val="10"/>
      <color rgb="FF000000"/>
      <name val="Arial"/>
      <family val="2"/>
    </font>
    <font>
      <sz val="10"/>
      <color rgb="FFFF0000"/>
      <name val="Arial"/>
      <family val="2"/>
    </font>
    <font>
      <b/>
      <sz val="8"/>
      <color rgb="FF0000FF"/>
      <name val="Times New Roman"/>
      <family val="1"/>
    </font>
  </fonts>
  <fills count="5">
    <fill>
      <patternFill patternType="none"/>
    </fill>
    <fill>
      <patternFill patternType="gray125"/>
    </fill>
    <fill>
      <patternFill patternType="solid">
        <fgColor rgb="FFFFFF00"/>
        <bgColor indexed="64"/>
      </patternFill>
    </fill>
    <fill>
      <patternFill patternType="solid">
        <fgColor theme="0" tint="-0.14999847407452621"/>
        <bgColor indexed="64"/>
      </patternFill>
    </fill>
    <fill>
      <patternFill patternType="solid">
        <fgColor theme="0"/>
        <bgColor indexed="64"/>
      </patternFill>
    </fill>
  </fills>
  <borders count="39">
    <border>
      <left/>
      <right/>
      <top/>
      <bottom/>
      <diagonal/>
    </border>
    <border>
      <left/>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thin">
        <color indexed="64"/>
      </top>
      <bottom style="thin">
        <color indexed="64"/>
      </bottom>
      <diagonal/>
    </border>
    <border>
      <left style="medium">
        <color indexed="64"/>
      </left>
      <right/>
      <top style="medium">
        <color indexed="64"/>
      </top>
      <bottom style="thin">
        <color indexed="64"/>
      </bottom>
      <diagonal/>
    </border>
  </borders>
  <cellStyleXfs count="3">
    <xf numFmtId="0" fontId="0" fillId="0" borderId="0"/>
    <xf numFmtId="44" fontId="1" fillId="0" borderId="0" applyFont="0" applyFill="0" applyBorder="0" applyAlignment="0" applyProtection="0"/>
    <xf numFmtId="9" fontId="1" fillId="0" borderId="0" applyFont="0" applyFill="0" applyBorder="0" applyAlignment="0" applyProtection="0"/>
  </cellStyleXfs>
  <cellXfs count="131">
    <xf numFmtId="0" fontId="0" fillId="0" borderId="0" xfId="0"/>
    <xf numFmtId="0" fontId="3" fillId="0" borderId="0" xfId="0" applyFont="1" applyAlignment="1">
      <alignment vertical="center"/>
    </xf>
    <xf numFmtId="0" fontId="4" fillId="0" borderId="2" xfId="0" applyFont="1" applyBorder="1" applyAlignment="1">
      <alignment horizontal="center" vertical="center"/>
    </xf>
    <xf numFmtId="0" fontId="4" fillId="0" borderId="5" xfId="0" applyFont="1" applyBorder="1" applyAlignment="1">
      <alignment horizontal="center" vertical="center"/>
    </xf>
    <xf numFmtId="0" fontId="3" fillId="0" borderId="6" xfId="0" applyFont="1" applyBorder="1" applyAlignment="1">
      <alignment horizontal="center" vertical="center"/>
    </xf>
    <xf numFmtId="0" fontId="3" fillId="0" borderId="7" xfId="0" applyFont="1" applyBorder="1" applyAlignment="1">
      <alignment horizontal="left" vertical="center"/>
    </xf>
    <xf numFmtId="0" fontId="5" fillId="2" borderId="7" xfId="0" applyFont="1" applyFill="1" applyBorder="1" applyAlignment="1">
      <alignment horizontal="center" vertical="center"/>
    </xf>
    <xf numFmtId="0" fontId="5" fillId="2" borderId="8" xfId="0" applyFont="1" applyFill="1" applyBorder="1" applyAlignment="1">
      <alignment horizontal="center" vertical="center"/>
    </xf>
    <xf numFmtId="0" fontId="5" fillId="2" borderId="9" xfId="0" applyFont="1" applyFill="1" applyBorder="1" applyAlignment="1">
      <alignment horizontal="center" vertical="center"/>
    </xf>
    <xf numFmtId="0" fontId="3" fillId="0" borderId="10" xfId="0" applyFont="1" applyBorder="1" applyAlignment="1">
      <alignment horizontal="center" vertical="center"/>
    </xf>
    <xf numFmtId="0" fontId="3" fillId="0" borderId="11" xfId="0" applyFont="1" applyBorder="1" applyAlignment="1">
      <alignment horizontal="center" vertical="center"/>
    </xf>
    <xf numFmtId="0" fontId="3" fillId="0" borderId="12" xfId="0" applyFont="1" applyBorder="1" applyAlignment="1">
      <alignment horizontal="left" vertical="center"/>
    </xf>
    <xf numFmtId="0" fontId="3" fillId="0" borderId="15" xfId="0" applyFont="1" applyBorder="1" applyAlignment="1">
      <alignment vertical="center"/>
    </xf>
    <xf numFmtId="0" fontId="3" fillId="0" borderId="16" xfId="0" applyFont="1" applyBorder="1" applyAlignment="1">
      <alignment horizontal="center" vertical="center"/>
    </xf>
    <xf numFmtId="0" fontId="3" fillId="0" borderId="17" xfId="0" applyFont="1" applyBorder="1" applyAlignment="1">
      <alignment vertical="center"/>
    </xf>
    <xf numFmtId="0" fontId="3" fillId="0" borderId="20" xfId="0" applyFont="1" applyBorder="1" applyAlignment="1">
      <alignment vertical="center"/>
    </xf>
    <xf numFmtId="0" fontId="3" fillId="0" borderId="21" xfId="0" applyFont="1" applyBorder="1" applyAlignment="1">
      <alignment horizontal="center" vertical="center"/>
    </xf>
    <xf numFmtId="0" fontId="3" fillId="0" borderId="22" xfId="0" applyFont="1" applyBorder="1" applyAlignment="1">
      <alignment vertical="center"/>
    </xf>
    <xf numFmtId="0" fontId="3" fillId="0" borderId="21" xfId="0" applyFont="1" applyBorder="1" applyAlignment="1">
      <alignment horizontal="center"/>
    </xf>
    <xf numFmtId="0" fontId="3" fillId="0" borderId="25" xfId="0" applyFont="1" applyBorder="1" applyAlignment="1">
      <alignment horizontal="center"/>
    </xf>
    <xf numFmtId="164" fontId="5" fillId="3" borderId="21" xfId="0" applyNumberFormat="1" applyFont="1" applyFill="1" applyBorder="1" applyAlignment="1">
      <alignment horizontal="center" vertical="center"/>
    </xf>
    <xf numFmtId="164" fontId="5" fillId="3" borderId="25" xfId="0" applyNumberFormat="1" applyFont="1" applyFill="1" applyBorder="1" applyAlignment="1">
      <alignment horizontal="center" vertical="center"/>
    </xf>
    <xf numFmtId="0" fontId="4" fillId="0" borderId="28" xfId="0" applyFont="1" applyBorder="1" applyAlignment="1">
      <alignment horizontal="center" vertical="center" wrapText="1"/>
    </xf>
    <xf numFmtId="4" fontId="4" fillId="0" borderId="4" xfId="0" applyNumberFormat="1" applyFont="1" applyBorder="1" applyAlignment="1">
      <alignment horizontal="center" vertical="center"/>
    </xf>
    <xf numFmtId="0" fontId="3" fillId="0" borderId="29" xfId="0" applyFont="1" applyBorder="1" applyAlignment="1">
      <alignment vertical="center"/>
    </xf>
    <xf numFmtId="0" fontId="4" fillId="0" borderId="30" xfId="0" applyFont="1" applyBorder="1" applyAlignment="1">
      <alignment horizontal="left" vertical="center"/>
    </xf>
    <xf numFmtId="0" fontId="3" fillId="0" borderId="31" xfId="0" applyFont="1" applyBorder="1" applyAlignment="1">
      <alignment horizontal="center" vertical="center"/>
    </xf>
    <xf numFmtId="0" fontId="4" fillId="0" borderId="31" xfId="0" applyFont="1" applyBorder="1" applyAlignment="1">
      <alignment horizontal="center" vertical="center"/>
    </xf>
    <xf numFmtId="4" fontId="4" fillId="0" borderId="27" xfId="0" applyNumberFormat="1" applyFont="1" applyBorder="1" applyAlignment="1">
      <alignment horizontal="center" vertical="center"/>
    </xf>
    <xf numFmtId="0" fontId="3" fillId="0" borderId="12" xfId="0" applyFont="1" applyBorder="1" applyAlignment="1">
      <alignment vertical="center"/>
    </xf>
    <xf numFmtId="0" fontId="5" fillId="0" borderId="10" xfId="0" applyFont="1" applyBorder="1" applyAlignment="1">
      <alignment vertical="center"/>
    </xf>
    <xf numFmtId="10" fontId="5" fillId="3" borderId="32" xfId="2" applyNumberFormat="1" applyFont="1" applyFill="1" applyBorder="1" applyAlignment="1">
      <alignment vertical="center"/>
    </xf>
    <xf numFmtId="4" fontId="5" fillId="3" borderId="33" xfId="0" applyNumberFormat="1" applyFont="1" applyFill="1" applyBorder="1" applyAlignment="1">
      <alignment vertical="center"/>
    </xf>
    <xf numFmtId="9" fontId="5" fillId="3" borderId="20" xfId="0" applyNumberFormat="1" applyFont="1" applyFill="1" applyBorder="1" applyAlignment="1">
      <alignment vertical="center"/>
    </xf>
    <xf numFmtId="10" fontId="7" fillId="0" borderId="34" xfId="2" applyNumberFormat="1" applyFont="1" applyFill="1" applyBorder="1" applyAlignment="1">
      <alignment vertical="center"/>
    </xf>
    <xf numFmtId="4" fontId="7" fillId="0" borderId="25" xfId="0" applyNumberFormat="1" applyFont="1" applyBorder="1" applyAlignment="1">
      <alignment vertical="center"/>
    </xf>
    <xf numFmtId="0" fontId="6" fillId="0" borderId="0" xfId="0" applyFont="1" applyAlignment="1">
      <alignment vertical="center"/>
    </xf>
    <xf numFmtId="0" fontId="5" fillId="0" borderId="20" xfId="0" applyFont="1" applyBorder="1" applyAlignment="1">
      <alignment vertical="center"/>
    </xf>
    <xf numFmtId="0" fontId="5" fillId="0" borderId="34" xfId="0" applyFont="1" applyBorder="1" applyAlignment="1">
      <alignment vertical="center"/>
    </xf>
    <xf numFmtId="4" fontId="5" fillId="3" borderId="25" xfId="0" applyNumberFormat="1" applyFont="1" applyFill="1" applyBorder="1" applyAlignment="1">
      <alignment vertical="center"/>
    </xf>
    <xf numFmtId="0" fontId="4" fillId="0" borderId="15" xfId="0" applyFont="1" applyBorder="1" applyAlignment="1">
      <alignment vertical="center"/>
    </xf>
    <xf numFmtId="0" fontId="4" fillId="0" borderId="16" xfId="0" applyFont="1" applyBorder="1" applyAlignment="1">
      <alignment vertical="center"/>
    </xf>
    <xf numFmtId="0" fontId="4" fillId="0" borderId="17" xfId="0" applyFont="1" applyBorder="1" applyAlignment="1">
      <alignment vertical="center"/>
    </xf>
    <xf numFmtId="0" fontId="8" fillId="0" borderId="15" xfId="0" applyFont="1" applyBorder="1" applyAlignment="1">
      <alignment vertical="center"/>
    </xf>
    <xf numFmtId="10" fontId="9" fillId="0" borderId="35" xfId="0" applyNumberFormat="1" applyFont="1" applyBorder="1" applyAlignment="1">
      <alignment vertical="center"/>
    </xf>
    <xf numFmtId="4" fontId="9" fillId="0" borderId="36" xfId="0" applyNumberFormat="1" applyFont="1" applyBorder="1" applyAlignment="1">
      <alignment vertical="center"/>
    </xf>
    <xf numFmtId="0" fontId="4" fillId="0" borderId="30" xfId="0" applyFont="1" applyBorder="1" applyAlignment="1">
      <alignment horizontal="center" vertical="center"/>
    </xf>
    <xf numFmtId="0" fontId="4" fillId="0" borderId="30" xfId="0" applyFont="1" applyBorder="1" applyAlignment="1">
      <alignment vertical="center"/>
    </xf>
    <xf numFmtId="0" fontId="4" fillId="0" borderId="31" xfId="0" applyFont="1" applyBorder="1" applyAlignment="1">
      <alignment vertical="center"/>
    </xf>
    <xf numFmtId="0" fontId="8" fillId="0" borderId="31" xfId="0" applyFont="1" applyBorder="1" applyAlignment="1">
      <alignment vertical="center"/>
    </xf>
    <xf numFmtId="4" fontId="8" fillId="0" borderId="27" xfId="0" applyNumberFormat="1" applyFont="1" applyBorder="1" applyAlignment="1">
      <alignment vertical="center"/>
    </xf>
    <xf numFmtId="0" fontId="4" fillId="0" borderId="29" xfId="0" applyFont="1" applyBorder="1" applyAlignment="1">
      <alignment horizontal="center" vertical="center"/>
    </xf>
    <xf numFmtId="10" fontId="7" fillId="0" borderId="10" xfId="2" applyNumberFormat="1" applyFont="1" applyFill="1" applyBorder="1" applyAlignment="1">
      <alignment vertical="center"/>
    </xf>
    <xf numFmtId="10" fontId="7" fillId="0" borderId="32" xfId="2" applyNumberFormat="1" applyFont="1" applyFill="1" applyBorder="1" applyAlignment="1">
      <alignment vertical="center"/>
    </xf>
    <xf numFmtId="4" fontId="7" fillId="0" borderId="33" xfId="0" applyNumberFormat="1" applyFont="1" applyBorder="1" applyAlignment="1">
      <alignment vertical="center"/>
    </xf>
    <xf numFmtId="10" fontId="7" fillId="0" borderId="20" xfId="2" applyNumberFormat="1" applyFont="1" applyFill="1" applyBorder="1" applyAlignment="1">
      <alignment vertical="center"/>
    </xf>
    <xf numFmtId="0" fontId="4" fillId="0" borderId="20" xfId="0" applyFont="1" applyBorder="1" applyAlignment="1">
      <alignment vertical="center"/>
    </xf>
    <xf numFmtId="10" fontId="9" fillId="0" borderId="15" xfId="2" applyNumberFormat="1" applyFont="1" applyFill="1" applyBorder="1" applyAlignment="1">
      <alignment vertical="center"/>
    </xf>
    <xf numFmtId="10" fontId="9" fillId="0" borderId="35" xfId="2" applyNumberFormat="1" applyFont="1" applyFill="1" applyBorder="1" applyAlignment="1">
      <alignment vertical="center"/>
    </xf>
    <xf numFmtId="0" fontId="4" fillId="0" borderId="37" xfId="0" applyFont="1" applyBorder="1" applyAlignment="1">
      <alignment horizontal="center" vertical="center"/>
    </xf>
    <xf numFmtId="10" fontId="8" fillId="0" borderId="31" xfId="2" applyNumberFormat="1" applyFont="1" applyFill="1" applyBorder="1" applyAlignment="1">
      <alignment vertical="center"/>
    </xf>
    <xf numFmtId="10" fontId="5" fillId="3" borderId="20" xfId="2" applyNumberFormat="1" applyFont="1" applyFill="1" applyBorder="1" applyAlignment="1">
      <alignment vertical="center"/>
    </xf>
    <xf numFmtId="0" fontId="4" fillId="0" borderId="21" xfId="0" applyFont="1" applyBorder="1" applyAlignment="1">
      <alignment horizontal="center" vertical="center"/>
    </xf>
    <xf numFmtId="0" fontId="10" fillId="0" borderId="22" xfId="0" applyFont="1" applyBorder="1" applyAlignment="1">
      <alignment vertical="center"/>
    </xf>
    <xf numFmtId="10" fontId="11" fillId="0" borderId="20" xfId="2" applyNumberFormat="1" applyFont="1" applyFill="1" applyBorder="1" applyAlignment="1">
      <alignment vertical="center"/>
    </xf>
    <xf numFmtId="10" fontId="11" fillId="0" borderId="34" xfId="2" applyNumberFormat="1" applyFont="1" applyFill="1" applyBorder="1" applyAlignment="1">
      <alignment vertical="center"/>
    </xf>
    <xf numFmtId="4" fontId="11" fillId="0" borderId="25" xfId="0" applyNumberFormat="1" applyFont="1" applyBorder="1" applyAlignment="1">
      <alignment vertical="center"/>
    </xf>
    <xf numFmtId="10" fontId="5" fillId="3" borderId="10" xfId="2" applyNumberFormat="1" applyFont="1" applyFill="1" applyBorder="1" applyAlignment="1">
      <alignment vertical="center"/>
    </xf>
    <xf numFmtId="0" fontId="3" fillId="0" borderId="22" xfId="0" applyFont="1" applyBorder="1" applyAlignment="1">
      <alignment vertical="center" wrapText="1"/>
    </xf>
    <xf numFmtId="0" fontId="4" fillId="0" borderId="20" xfId="0" applyFont="1" applyBorder="1" applyAlignment="1">
      <alignment horizontal="center" vertical="center"/>
    </xf>
    <xf numFmtId="10" fontId="4" fillId="0" borderId="31" xfId="2" applyNumberFormat="1" applyFont="1" applyFill="1" applyBorder="1" applyAlignment="1">
      <alignment vertical="center"/>
    </xf>
    <xf numFmtId="4" fontId="4" fillId="0" borderId="27" xfId="0" applyNumberFormat="1" applyFont="1" applyBorder="1" applyAlignment="1">
      <alignment vertical="center"/>
    </xf>
    <xf numFmtId="0" fontId="4" fillId="0" borderId="21" xfId="0" applyFont="1" applyBorder="1" applyAlignment="1">
      <alignment vertical="center"/>
    </xf>
    <xf numFmtId="0" fontId="4" fillId="0" borderId="2" xfId="0" applyFont="1" applyBorder="1" applyAlignment="1">
      <alignment vertical="center"/>
    </xf>
    <xf numFmtId="0" fontId="4" fillId="0" borderId="3" xfId="0" applyFont="1" applyBorder="1" applyAlignment="1">
      <alignment vertical="center"/>
    </xf>
    <xf numFmtId="0" fontId="4" fillId="0" borderId="26" xfId="0" applyFont="1" applyBorder="1" applyAlignment="1">
      <alignment vertical="center"/>
    </xf>
    <xf numFmtId="10" fontId="9" fillId="0" borderId="2" xfId="2" applyNumberFormat="1" applyFont="1" applyFill="1" applyBorder="1" applyAlignment="1">
      <alignment vertical="center"/>
    </xf>
    <xf numFmtId="10" fontId="9" fillId="0" borderId="28" xfId="2" applyNumberFormat="1" applyFont="1" applyFill="1" applyBorder="1" applyAlignment="1">
      <alignment vertical="center"/>
    </xf>
    <xf numFmtId="4" fontId="9" fillId="0" borderId="4" xfId="0" applyNumberFormat="1" applyFont="1" applyBorder="1" applyAlignment="1">
      <alignment vertical="center"/>
    </xf>
    <xf numFmtId="10" fontId="8" fillId="0" borderId="2" xfId="2" applyNumberFormat="1" applyFont="1" applyFill="1" applyBorder="1" applyAlignment="1">
      <alignment vertical="center"/>
    </xf>
    <xf numFmtId="0" fontId="3" fillId="0" borderId="10" xfId="0" applyFont="1" applyBorder="1" applyAlignment="1">
      <alignment vertical="center"/>
    </xf>
    <xf numFmtId="10" fontId="5" fillId="0" borderId="10" xfId="2" applyNumberFormat="1" applyFont="1" applyFill="1" applyBorder="1" applyAlignment="1">
      <alignment horizontal="center" vertical="center"/>
    </xf>
    <xf numFmtId="10" fontId="7" fillId="0" borderId="32" xfId="2" applyNumberFormat="1" applyFont="1" applyFill="1" applyBorder="1" applyAlignment="1">
      <alignment horizontal="right" vertical="center"/>
    </xf>
    <xf numFmtId="10" fontId="5" fillId="0" borderId="20" xfId="2" applyNumberFormat="1" applyFont="1" applyFill="1" applyBorder="1" applyAlignment="1">
      <alignment horizontal="center" vertical="center"/>
    </xf>
    <xf numFmtId="10" fontId="8" fillId="0" borderId="15" xfId="2" applyNumberFormat="1" applyFont="1" applyFill="1" applyBorder="1" applyAlignment="1">
      <alignment vertical="center"/>
    </xf>
    <xf numFmtId="10" fontId="5" fillId="0" borderId="10" xfId="2" applyNumberFormat="1" applyFont="1" applyFill="1" applyBorder="1" applyAlignment="1">
      <alignment vertical="center"/>
    </xf>
    <xf numFmtId="10" fontId="5" fillId="0" borderId="20" xfId="2" applyNumberFormat="1" applyFont="1" applyFill="1" applyBorder="1" applyAlignment="1">
      <alignment vertical="center"/>
    </xf>
    <xf numFmtId="0" fontId="3" fillId="4" borderId="16" xfId="0" applyFont="1" applyFill="1" applyBorder="1" applyAlignment="1">
      <alignment horizontal="center" vertical="center"/>
    </xf>
    <xf numFmtId="10" fontId="5" fillId="0" borderId="15" xfId="2" applyNumberFormat="1" applyFont="1" applyFill="1" applyBorder="1" applyAlignment="1">
      <alignment vertical="center"/>
    </xf>
    <xf numFmtId="4" fontId="5" fillId="3" borderId="36" xfId="0" applyNumberFormat="1" applyFont="1" applyFill="1" applyBorder="1" applyAlignment="1">
      <alignment vertical="center"/>
    </xf>
    <xf numFmtId="0" fontId="4" fillId="0" borderId="16" xfId="0" applyFont="1" applyBorder="1" applyAlignment="1">
      <alignment horizontal="center" vertical="center"/>
    </xf>
    <xf numFmtId="4" fontId="13" fillId="0" borderId="31" xfId="2" applyNumberFormat="1" applyFont="1" applyFill="1" applyBorder="1" applyAlignment="1">
      <alignment vertical="center"/>
    </xf>
    <xf numFmtId="0" fontId="8" fillId="0" borderId="2" xfId="0" applyFont="1" applyBorder="1" applyAlignment="1">
      <alignment vertical="center"/>
    </xf>
    <xf numFmtId="165" fontId="8" fillId="3" borderId="4" xfId="0" applyNumberFormat="1" applyFont="1" applyFill="1" applyBorder="1" applyAlignment="1">
      <alignment vertical="center"/>
    </xf>
    <xf numFmtId="4" fontId="3" fillId="0" borderId="0" xfId="0" applyNumberFormat="1" applyFont="1" applyAlignment="1">
      <alignment vertical="center"/>
    </xf>
    <xf numFmtId="4" fontId="3" fillId="0" borderId="0" xfId="0" applyNumberFormat="1" applyFont="1" applyAlignment="1">
      <alignment horizontal="center" vertical="center"/>
    </xf>
    <xf numFmtId="0" fontId="3" fillId="0" borderId="20" xfId="0" applyFont="1" applyBorder="1" applyAlignment="1">
      <alignment horizontal="left" vertical="center"/>
    </xf>
    <xf numFmtId="4" fontId="5" fillId="3" borderId="25" xfId="0" applyNumberFormat="1" applyFont="1" applyFill="1" applyBorder="1" applyAlignment="1">
      <alignment horizontal="center" vertical="center"/>
    </xf>
    <xf numFmtId="0" fontId="3" fillId="0" borderId="15" xfId="0" applyFont="1" applyBorder="1" applyAlignment="1">
      <alignment horizontal="left" vertical="center"/>
    </xf>
    <xf numFmtId="4" fontId="5" fillId="3" borderId="36" xfId="0" applyNumberFormat="1" applyFont="1" applyFill="1" applyBorder="1" applyAlignment="1">
      <alignment horizontal="center" vertical="center"/>
    </xf>
    <xf numFmtId="0" fontId="9" fillId="0" borderId="2" xfId="0" applyFont="1" applyBorder="1" applyAlignment="1">
      <alignment horizontal="left" vertical="center"/>
    </xf>
    <xf numFmtId="4" fontId="9" fillId="0" borderId="4" xfId="0" applyNumberFormat="1" applyFont="1" applyBorder="1" applyAlignment="1">
      <alignment horizontal="center" vertical="center"/>
    </xf>
    <xf numFmtId="4" fontId="3" fillId="0" borderId="0" xfId="0" quotePrefix="1" applyNumberFormat="1" applyFont="1" applyAlignment="1">
      <alignment vertical="center"/>
    </xf>
    <xf numFmtId="0" fontId="3" fillId="0" borderId="0" xfId="0" applyFont="1" applyFill="1" applyAlignment="1">
      <alignment vertical="center"/>
    </xf>
    <xf numFmtId="4" fontId="12" fillId="0" borderId="0" xfId="0" applyNumberFormat="1" applyFont="1" applyFill="1" applyAlignment="1">
      <alignment vertical="center"/>
    </xf>
    <xf numFmtId="0" fontId="4" fillId="0" borderId="0" xfId="0" applyFont="1" applyFill="1" applyAlignment="1">
      <alignment vertical="center"/>
    </xf>
    <xf numFmtId="0" fontId="3" fillId="0" borderId="0" xfId="0" applyFont="1" applyAlignment="1">
      <alignment vertical="center" wrapText="1"/>
    </xf>
    <xf numFmtId="0" fontId="4" fillId="0" borderId="38" xfId="0" applyFont="1" applyBorder="1" applyAlignment="1">
      <alignment horizontal="center" vertical="center"/>
    </xf>
    <xf numFmtId="0" fontId="4" fillId="0" borderId="9" xfId="0" applyFont="1" applyBorder="1" applyAlignment="1">
      <alignment horizontal="center" vertical="center"/>
    </xf>
    <xf numFmtId="14" fontId="5" fillId="3" borderId="22" xfId="0" applyNumberFormat="1" applyFont="1" applyFill="1" applyBorder="1" applyAlignment="1">
      <alignment horizontal="center"/>
    </xf>
    <xf numFmtId="0" fontId="5" fillId="3" borderId="23" xfId="0" applyFont="1" applyFill="1" applyBorder="1" applyAlignment="1">
      <alignment horizontal="center"/>
    </xf>
    <xf numFmtId="0" fontId="5" fillId="3" borderId="24" xfId="0" applyFont="1" applyFill="1" applyBorder="1" applyAlignment="1">
      <alignment horizontal="center"/>
    </xf>
    <xf numFmtId="0" fontId="3" fillId="0" borderId="21" xfId="0" applyFont="1" applyBorder="1" applyAlignment="1">
      <alignment horizontal="center" vertical="center" wrapText="1"/>
    </xf>
    <xf numFmtId="0" fontId="3" fillId="0" borderId="25" xfId="0" applyFont="1" applyBorder="1" applyAlignment="1">
      <alignment horizontal="center" vertical="center" wrapText="1"/>
    </xf>
    <xf numFmtId="0" fontId="3" fillId="0" borderId="22" xfId="0" applyFont="1" applyBorder="1" applyAlignment="1">
      <alignment horizontal="center"/>
    </xf>
    <xf numFmtId="0" fontId="3" fillId="0" borderId="23" xfId="0" applyFont="1" applyBorder="1" applyAlignment="1">
      <alignment horizontal="center"/>
    </xf>
    <xf numFmtId="0" fontId="3" fillId="0" borderId="24" xfId="0" applyFont="1" applyBorder="1" applyAlignment="1">
      <alignment horizontal="center"/>
    </xf>
    <xf numFmtId="0" fontId="4" fillId="0" borderId="26" xfId="0" applyFont="1" applyBorder="1" applyAlignment="1">
      <alignment horizontal="center" vertical="center"/>
    </xf>
    <xf numFmtId="0" fontId="4" fillId="0" borderId="27" xfId="0" applyFont="1" applyBorder="1" applyAlignment="1">
      <alignment horizontal="center" vertical="center"/>
    </xf>
    <xf numFmtId="0" fontId="2" fillId="0" borderId="1" xfId="0" applyFont="1" applyBorder="1" applyAlignment="1">
      <alignment horizontal="center" vertical="center"/>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3" fillId="0" borderId="12" xfId="0" applyFont="1" applyBorder="1" applyAlignment="1">
      <alignment horizontal="center" vertical="center" wrapText="1"/>
    </xf>
    <xf numFmtId="0" fontId="3" fillId="0" borderId="13" xfId="0" applyFont="1" applyBorder="1" applyAlignment="1">
      <alignment horizontal="center" vertical="center" wrapText="1"/>
    </xf>
    <xf numFmtId="0" fontId="3" fillId="0" borderId="14" xfId="0" applyFont="1" applyBorder="1" applyAlignment="1">
      <alignment horizontal="center" vertical="center" wrapText="1"/>
    </xf>
    <xf numFmtId="0" fontId="3" fillId="0" borderId="17" xfId="0" applyFont="1" applyBorder="1" applyAlignment="1">
      <alignment horizontal="center"/>
    </xf>
    <xf numFmtId="0" fontId="3" fillId="0" borderId="18" xfId="0" applyFont="1" applyBorder="1" applyAlignment="1">
      <alignment horizontal="center"/>
    </xf>
    <xf numFmtId="0" fontId="3" fillId="0" borderId="19" xfId="0" applyFont="1" applyBorder="1" applyAlignment="1">
      <alignment horizontal="center"/>
    </xf>
    <xf numFmtId="7" fontId="5" fillId="3" borderId="22" xfId="1" applyNumberFormat="1" applyFont="1" applyFill="1" applyBorder="1" applyAlignment="1">
      <alignment horizontal="center"/>
    </xf>
    <xf numFmtId="7" fontId="5" fillId="3" borderId="23" xfId="1" applyNumberFormat="1" applyFont="1" applyFill="1" applyBorder="1" applyAlignment="1">
      <alignment horizontal="center"/>
    </xf>
    <xf numFmtId="7" fontId="5" fillId="3" borderId="24" xfId="1" applyNumberFormat="1" applyFont="1" applyFill="1" applyBorder="1" applyAlignment="1">
      <alignment horizontal="center"/>
    </xf>
  </cellXfs>
  <cellStyles count="3">
    <cellStyle name="Moeda" xfId="1" builtinId="4"/>
    <cellStyle name="Normal" xfId="0" builtinId="0"/>
    <cellStyle name="Porcentagem" xfId="2" builtinId="5"/>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45F82"/>
      </a:accent1>
      <a:accent2>
        <a:srgbClr val="E87331"/>
      </a:accent2>
      <a:accent3>
        <a:srgbClr val="186C24"/>
      </a:accent3>
      <a:accent4>
        <a:srgbClr val="0F9ED5"/>
      </a:accent4>
      <a:accent5>
        <a:srgbClr val="A02B93"/>
      </a:accent5>
      <a:accent6>
        <a:srgbClr val="4EA72E"/>
      </a:accent6>
      <a:hlink>
        <a:srgbClr val="467886"/>
      </a:hlink>
      <a:folHlink>
        <a:srgbClr val="96607D"/>
      </a:folHlink>
    </a:clrScheme>
    <a:fontScheme name="Office">
      <a:majorFont>
        <a:latin typeface="Aptos Display"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133"/>
  <sheetViews>
    <sheetView showGridLines="0" zoomScale="85" zoomScaleNormal="85" workbookViewId="0">
      <selection activeCell="E3" sqref="E3:G3"/>
    </sheetView>
  </sheetViews>
  <sheetFormatPr defaultColWidth="9.08984375" defaultRowHeight="12.5" x14ac:dyDescent="0.35"/>
  <cols>
    <col min="1" max="1" width="3.08984375" style="1" customWidth="1"/>
    <col min="2" max="3" width="3.54296875" style="1" customWidth="1"/>
    <col min="4" max="4" width="84" style="1" customWidth="1"/>
    <col min="5" max="6" width="23.36328125" style="1" customWidth="1"/>
    <col min="7" max="7" width="23.36328125" style="94" customWidth="1"/>
    <col min="8" max="16384" width="9.08984375" style="1"/>
  </cols>
  <sheetData>
    <row r="1" spans="2:7" ht="18.5" thickBot="1" x14ac:dyDescent="0.4">
      <c r="B1" s="119" t="s">
        <v>0</v>
      </c>
      <c r="C1" s="119"/>
      <c r="D1" s="119"/>
      <c r="E1" s="119"/>
      <c r="F1" s="119"/>
      <c r="G1" s="119"/>
    </row>
    <row r="2" spans="2:7" ht="13.5" thickBot="1" x14ac:dyDescent="0.4">
      <c r="B2" s="2" t="s">
        <v>1</v>
      </c>
      <c r="C2" s="120" t="s">
        <v>2</v>
      </c>
      <c r="D2" s="120"/>
      <c r="E2" s="120"/>
      <c r="F2" s="120"/>
      <c r="G2" s="121"/>
    </row>
    <row r="3" spans="2:7" ht="13" x14ac:dyDescent="0.35">
      <c r="B3" s="3"/>
      <c r="C3" s="4">
        <v>1</v>
      </c>
      <c r="D3" s="5" t="s">
        <v>3</v>
      </c>
      <c r="E3" s="6" t="s">
        <v>137</v>
      </c>
      <c r="F3" s="7"/>
      <c r="G3" s="8"/>
    </row>
    <row r="4" spans="2:7" ht="77.25" customHeight="1" x14ac:dyDescent="0.35">
      <c r="B4" s="9"/>
      <c r="C4" s="10">
        <v>2</v>
      </c>
      <c r="D4" s="11" t="s">
        <v>4</v>
      </c>
      <c r="E4" s="122" t="s">
        <v>127</v>
      </c>
      <c r="F4" s="123"/>
      <c r="G4" s="124"/>
    </row>
    <row r="5" spans="2:7" x14ac:dyDescent="0.25">
      <c r="B5" s="12"/>
      <c r="C5" s="13">
        <v>3</v>
      </c>
      <c r="D5" s="14" t="s">
        <v>5</v>
      </c>
      <c r="E5" s="125" t="s">
        <v>128</v>
      </c>
      <c r="F5" s="126"/>
      <c r="G5" s="127"/>
    </row>
    <row r="6" spans="2:7" x14ac:dyDescent="0.25">
      <c r="B6" s="15"/>
      <c r="C6" s="16">
        <v>4</v>
      </c>
      <c r="D6" s="17" t="s">
        <v>6</v>
      </c>
      <c r="E6" s="128" t="s">
        <v>129</v>
      </c>
      <c r="F6" s="129"/>
      <c r="G6" s="130"/>
    </row>
    <row r="7" spans="2:7" x14ac:dyDescent="0.25">
      <c r="B7" s="15"/>
      <c r="C7" s="16">
        <v>5</v>
      </c>
      <c r="D7" s="17" t="s">
        <v>7</v>
      </c>
      <c r="E7" s="18" t="s">
        <v>130</v>
      </c>
      <c r="F7" s="18" t="s">
        <v>131</v>
      </c>
      <c r="G7" s="19" t="s">
        <v>132</v>
      </c>
    </row>
    <row r="8" spans="2:7" x14ac:dyDescent="0.35">
      <c r="B8" s="15"/>
      <c r="C8" s="16">
        <v>6</v>
      </c>
      <c r="D8" s="17" t="s">
        <v>8</v>
      </c>
      <c r="E8" s="20">
        <v>3666.66</v>
      </c>
      <c r="F8" s="20">
        <v>3504.63</v>
      </c>
      <c r="G8" s="21">
        <v>3170.26</v>
      </c>
    </row>
    <row r="9" spans="2:7" x14ac:dyDescent="0.25">
      <c r="B9" s="15"/>
      <c r="C9" s="16">
        <v>7</v>
      </c>
      <c r="D9" s="17" t="s">
        <v>9</v>
      </c>
      <c r="E9" s="109">
        <v>45292</v>
      </c>
      <c r="F9" s="110"/>
      <c r="G9" s="111"/>
    </row>
    <row r="10" spans="2:7" ht="12.75" customHeight="1" x14ac:dyDescent="0.35">
      <c r="B10" s="15"/>
      <c r="C10" s="16">
        <v>8</v>
      </c>
      <c r="D10" s="17" t="s">
        <v>10</v>
      </c>
      <c r="E10" s="112" t="s">
        <v>11</v>
      </c>
      <c r="F10" s="112"/>
      <c r="G10" s="113"/>
    </row>
    <row r="11" spans="2:7" ht="13" thickBot="1" x14ac:dyDescent="0.3">
      <c r="B11" s="15"/>
      <c r="C11" s="16">
        <v>9</v>
      </c>
      <c r="D11" s="17" t="s">
        <v>12</v>
      </c>
      <c r="E11" s="114">
        <v>30</v>
      </c>
      <c r="F11" s="115"/>
      <c r="G11" s="116"/>
    </row>
    <row r="12" spans="2:7" ht="13.5" thickBot="1" x14ac:dyDescent="0.4">
      <c r="B12" s="2" t="s">
        <v>13</v>
      </c>
      <c r="C12" s="117" t="s">
        <v>14</v>
      </c>
      <c r="D12" s="118"/>
      <c r="E12" s="2" t="s">
        <v>15</v>
      </c>
      <c r="F12" s="22" t="s">
        <v>16</v>
      </c>
      <c r="G12" s="23" t="s">
        <v>17</v>
      </c>
    </row>
    <row r="13" spans="2:7" ht="13.5" thickBot="1" x14ac:dyDescent="0.4">
      <c r="B13" s="24"/>
      <c r="C13" s="25" t="s">
        <v>18</v>
      </c>
      <c r="D13" s="26"/>
      <c r="E13" s="27"/>
      <c r="F13" s="27"/>
      <c r="G13" s="28"/>
    </row>
    <row r="14" spans="2:7" x14ac:dyDescent="0.35">
      <c r="B14" s="15"/>
      <c r="C14" s="10">
        <v>1</v>
      </c>
      <c r="D14" s="29" t="s">
        <v>19</v>
      </c>
      <c r="E14" s="30"/>
      <c r="F14" s="31">
        <v>0.28000000000000003</v>
      </c>
      <c r="G14" s="32">
        <v>2716.0000000000005</v>
      </c>
    </row>
    <row r="15" spans="2:7" s="36" customFormat="1" x14ac:dyDescent="0.35">
      <c r="B15" s="15"/>
      <c r="C15" s="16">
        <v>2</v>
      </c>
      <c r="D15" s="17" t="s">
        <v>20</v>
      </c>
      <c r="E15" s="33">
        <v>0.3</v>
      </c>
      <c r="F15" s="34">
        <f>F14*E15</f>
        <v>8.4000000000000005E-2</v>
      </c>
      <c r="G15" s="35">
        <f>G14*$E$15</f>
        <v>814.80000000000007</v>
      </c>
    </row>
    <row r="16" spans="2:7" s="36" customFormat="1" x14ac:dyDescent="0.35">
      <c r="B16" s="15"/>
      <c r="C16" s="16">
        <v>3</v>
      </c>
      <c r="D16" s="17" t="s">
        <v>21</v>
      </c>
      <c r="E16" s="37"/>
      <c r="F16" s="38"/>
      <c r="G16" s="39">
        <f t="shared" ref="G16:G21" si="0">F16*$G$100</f>
        <v>0</v>
      </c>
    </row>
    <row r="17" spans="2:7" x14ac:dyDescent="0.35">
      <c r="B17" s="15"/>
      <c r="C17" s="16">
        <v>4</v>
      </c>
      <c r="D17" s="17" t="s">
        <v>22</v>
      </c>
      <c r="E17" s="37"/>
      <c r="F17" s="38"/>
      <c r="G17" s="39">
        <f t="shared" si="0"/>
        <v>0</v>
      </c>
    </row>
    <row r="18" spans="2:7" x14ac:dyDescent="0.35">
      <c r="B18" s="15"/>
      <c r="C18" s="16">
        <v>5</v>
      </c>
      <c r="D18" s="17" t="s">
        <v>22</v>
      </c>
      <c r="E18" s="37"/>
      <c r="F18" s="38"/>
      <c r="G18" s="39">
        <f t="shared" si="0"/>
        <v>0</v>
      </c>
    </row>
    <row r="19" spans="2:7" x14ac:dyDescent="0.35">
      <c r="B19" s="15"/>
      <c r="C19" s="16">
        <v>6</v>
      </c>
      <c r="D19" s="17" t="s">
        <v>22</v>
      </c>
      <c r="E19" s="37"/>
      <c r="F19" s="38"/>
      <c r="G19" s="39">
        <f t="shared" si="0"/>
        <v>0</v>
      </c>
    </row>
    <row r="20" spans="2:7" x14ac:dyDescent="0.35">
      <c r="B20" s="15"/>
      <c r="C20" s="16">
        <v>7</v>
      </c>
      <c r="D20" s="17" t="s">
        <v>22</v>
      </c>
      <c r="E20" s="37"/>
      <c r="F20" s="38"/>
      <c r="G20" s="39">
        <f t="shared" si="0"/>
        <v>0</v>
      </c>
    </row>
    <row r="21" spans="2:7" x14ac:dyDescent="0.35">
      <c r="B21" s="15"/>
      <c r="C21" s="16">
        <v>8</v>
      </c>
      <c r="D21" s="17" t="s">
        <v>22</v>
      </c>
      <c r="E21" s="37"/>
      <c r="F21" s="38"/>
      <c r="G21" s="39">
        <f t="shared" si="0"/>
        <v>0</v>
      </c>
    </row>
    <row r="22" spans="2:7" ht="13.5" thickBot="1" x14ac:dyDescent="0.4">
      <c r="B22" s="40"/>
      <c r="C22" s="41"/>
      <c r="D22" s="42" t="s">
        <v>23</v>
      </c>
      <c r="E22" s="43"/>
      <c r="F22" s="44">
        <f>SUM(F14:F21)</f>
        <v>0.36400000000000005</v>
      </c>
      <c r="G22" s="45">
        <f>SUM(G14:G21)</f>
        <v>3530.8000000000006</v>
      </c>
    </row>
    <row r="23" spans="2:7" ht="13.5" thickBot="1" x14ac:dyDescent="0.4">
      <c r="B23" s="46" t="s">
        <v>24</v>
      </c>
      <c r="C23" s="47" t="s">
        <v>25</v>
      </c>
      <c r="D23" s="48"/>
      <c r="E23" s="49"/>
      <c r="F23" s="49"/>
      <c r="G23" s="50"/>
    </row>
    <row r="24" spans="2:7" ht="13.5" thickBot="1" x14ac:dyDescent="0.4">
      <c r="B24" s="51" t="s">
        <v>26</v>
      </c>
      <c r="C24" s="47" t="s">
        <v>27</v>
      </c>
      <c r="D24" s="48"/>
      <c r="E24" s="49"/>
      <c r="F24" s="49"/>
      <c r="G24" s="50"/>
    </row>
    <row r="25" spans="2:7" x14ac:dyDescent="0.35">
      <c r="B25" s="15"/>
      <c r="C25" s="10">
        <v>1</v>
      </c>
      <c r="D25" s="29" t="s">
        <v>28</v>
      </c>
      <c r="E25" s="52">
        <v>0.2</v>
      </c>
      <c r="F25" s="53">
        <f>$F$22*E25</f>
        <v>7.2800000000000017E-2</v>
      </c>
      <c r="G25" s="54">
        <f t="shared" ref="G25:G32" si="1">$G$22*E25</f>
        <v>706.1600000000002</v>
      </c>
    </row>
    <row r="26" spans="2:7" x14ac:dyDescent="0.35">
      <c r="B26" s="15"/>
      <c r="C26" s="16">
        <v>2</v>
      </c>
      <c r="D26" s="17" t="s">
        <v>29</v>
      </c>
      <c r="E26" s="55">
        <v>1.4999999999999999E-2</v>
      </c>
      <c r="F26" s="34">
        <f>$F$22*E26</f>
        <v>5.4600000000000004E-3</v>
      </c>
      <c r="G26" s="35">
        <f t="shared" si="1"/>
        <v>52.96200000000001</v>
      </c>
    </row>
    <row r="27" spans="2:7" x14ac:dyDescent="0.35">
      <c r="B27" s="15"/>
      <c r="C27" s="16">
        <v>3</v>
      </c>
      <c r="D27" s="17" t="s">
        <v>30</v>
      </c>
      <c r="E27" s="55">
        <v>0.01</v>
      </c>
      <c r="F27" s="34">
        <f t="shared" ref="F27:F32" si="2">$F$22*E27</f>
        <v>3.6400000000000004E-3</v>
      </c>
      <c r="G27" s="35">
        <f t="shared" si="1"/>
        <v>35.308000000000007</v>
      </c>
    </row>
    <row r="28" spans="2:7" x14ac:dyDescent="0.35">
      <c r="B28" s="15"/>
      <c r="C28" s="16">
        <v>4</v>
      </c>
      <c r="D28" s="17" t="s">
        <v>31</v>
      </c>
      <c r="E28" s="55">
        <v>2E-3</v>
      </c>
      <c r="F28" s="34">
        <f t="shared" si="2"/>
        <v>7.2800000000000013E-4</v>
      </c>
      <c r="G28" s="35">
        <f t="shared" si="1"/>
        <v>7.0616000000000012</v>
      </c>
    </row>
    <row r="29" spans="2:7" x14ac:dyDescent="0.35">
      <c r="B29" s="15"/>
      <c r="C29" s="16">
        <v>5</v>
      </c>
      <c r="D29" s="17" t="s">
        <v>32</v>
      </c>
      <c r="E29" s="55">
        <v>6.0000000000000001E-3</v>
      </c>
      <c r="F29" s="34">
        <f t="shared" si="2"/>
        <v>2.1840000000000002E-3</v>
      </c>
      <c r="G29" s="35">
        <f t="shared" si="1"/>
        <v>21.184800000000003</v>
      </c>
    </row>
    <row r="30" spans="2:7" x14ac:dyDescent="0.35">
      <c r="B30" s="15"/>
      <c r="C30" s="16">
        <v>6</v>
      </c>
      <c r="D30" s="17" t="s">
        <v>33</v>
      </c>
      <c r="E30" s="55">
        <v>2.5000000000000001E-2</v>
      </c>
      <c r="F30" s="34">
        <f t="shared" si="2"/>
        <v>9.1000000000000022E-3</v>
      </c>
      <c r="G30" s="35">
        <f t="shared" si="1"/>
        <v>88.270000000000024</v>
      </c>
    </row>
    <row r="31" spans="2:7" x14ac:dyDescent="0.35">
      <c r="B31" s="15"/>
      <c r="C31" s="16">
        <v>7</v>
      </c>
      <c r="D31" s="17" t="s">
        <v>34</v>
      </c>
      <c r="E31" s="55">
        <v>0.03</v>
      </c>
      <c r="F31" s="34">
        <f t="shared" si="2"/>
        <v>1.0920000000000001E-2</v>
      </c>
      <c r="G31" s="35">
        <f t="shared" si="1"/>
        <v>105.92400000000002</v>
      </c>
    </row>
    <row r="32" spans="2:7" x14ac:dyDescent="0.35">
      <c r="B32" s="15"/>
      <c r="C32" s="16">
        <v>8</v>
      </c>
      <c r="D32" s="17" t="s">
        <v>35</v>
      </c>
      <c r="E32" s="55">
        <v>0.08</v>
      </c>
      <c r="F32" s="34">
        <f t="shared" si="2"/>
        <v>2.9120000000000004E-2</v>
      </c>
      <c r="G32" s="35">
        <f t="shared" si="1"/>
        <v>282.46400000000006</v>
      </c>
    </row>
    <row r="33" spans="2:7" ht="13.5" thickBot="1" x14ac:dyDescent="0.4">
      <c r="B33" s="56"/>
      <c r="C33" s="41"/>
      <c r="D33" s="42" t="s">
        <v>36</v>
      </c>
      <c r="E33" s="57">
        <f>SUM(E25:E32)</f>
        <v>0.36800000000000005</v>
      </c>
      <c r="F33" s="58">
        <f>SUM(F25:F32)</f>
        <v>0.13395200000000004</v>
      </c>
      <c r="G33" s="45">
        <f>SUM(G25:G32)</f>
        <v>1299.3344000000002</v>
      </c>
    </row>
    <row r="34" spans="2:7" ht="13.5" thickBot="1" x14ac:dyDescent="0.4">
      <c r="B34" s="59" t="s">
        <v>37</v>
      </c>
      <c r="C34" s="47" t="s">
        <v>38</v>
      </c>
      <c r="D34" s="48"/>
      <c r="E34" s="60"/>
      <c r="F34" s="60"/>
      <c r="G34" s="50"/>
    </row>
    <row r="35" spans="2:7" x14ac:dyDescent="0.35">
      <c r="B35" s="15"/>
      <c r="C35" s="10">
        <v>1</v>
      </c>
      <c r="D35" s="29" t="s">
        <v>39</v>
      </c>
      <c r="E35" s="52">
        <v>8.3299999999999999E-2</v>
      </c>
      <c r="F35" s="53">
        <f t="shared" ref="F35:F36" si="3">$F$22*E35</f>
        <v>3.0321200000000003E-2</v>
      </c>
      <c r="G35" s="54">
        <f>$G$22*E35</f>
        <v>294.11564000000004</v>
      </c>
    </row>
    <row r="36" spans="2:7" x14ac:dyDescent="0.35">
      <c r="B36" s="15"/>
      <c r="C36" s="16">
        <v>2</v>
      </c>
      <c r="D36" s="17" t="s">
        <v>40</v>
      </c>
      <c r="E36" s="61">
        <v>2.7799999999999998E-2</v>
      </c>
      <c r="F36" s="34">
        <f t="shared" si="3"/>
        <v>1.01192E-2</v>
      </c>
      <c r="G36" s="35">
        <f>$G$22*E36</f>
        <v>98.156240000000011</v>
      </c>
    </row>
    <row r="37" spans="2:7" ht="13" x14ac:dyDescent="0.35">
      <c r="B37" s="56"/>
      <c r="C37" s="62"/>
      <c r="D37" s="63" t="s">
        <v>41</v>
      </c>
      <c r="E37" s="64">
        <f>SUM(E35:E36)</f>
        <v>0.1111</v>
      </c>
      <c r="F37" s="65">
        <f>SUM(F35:F36)</f>
        <v>4.0440400000000001E-2</v>
      </c>
      <c r="G37" s="66">
        <f>SUM(G35:G36)</f>
        <v>392.27188000000007</v>
      </c>
    </row>
    <row r="38" spans="2:7" x14ac:dyDescent="0.35">
      <c r="B38" s="15"/>
      <c r="C38" s="16">
        <v>3</v>
      </c>
      <c r="D38" s="17" t="s">
        <v>42</v>
      </c>
      <c r="E38" s="55">
        <f>E33*E37</f>
        <v>4.0884800000000006E-2</v>
      </c>
      <c r="F38" s="34">
        <f>$F$22*E38</f>
        <v>1.4882067200000003E-2</v>
      </c>
      <c r="G38" s="35">
        <f>$G$22*E38</f>
        <v>144.35605184000005</v>
      </c>
    </row>
    <row r="39" spans="2:7" ht="13.5" thickBot="1" x14ac:dyDescent="0.4">
      <c r="B39" s="56"/>
      <c r="C39" s="41"/>
      <c r="D39" s="42" t="s">
        <v>36</v>
      </c>
      <c r="E39" s="57">
        <f>E37+E38</f>
        <v>0.1519848</v>
      </c>
      <c r="F39" s="58">
        <f>SUM(F37:F38)</f>
        <v>5.5322467200000003E-2</v>
      </c>
      <c r="G39" s="45">
        <f>SUM(G37:G38)</f>
        <v>536.62793184000009</v>
      </c>
    </row>
    <row r="40" spans="2:7" ht="13.5" thickBot="1" x14ac:dyDescent="0.4">
      <c r="B40" s="59" t="s">
        <v>43</v>
      </c>
      <c r="C40" s="47" t="s">
        <v>44</v>
      </c>
      <c r="D40" s="47"/>
      <c r="E40" s="60"/>
      <c r="F40" s="60"/>
      <c r="G40" s="50"/>
    </row>
    <row r="41" spans="2:7" x14ac:dyDescent="0.35">
      <c r="B41" s="15"/>
      <c r="C41" s="10">
        <v>1</v>
      </c>
      <c r="D41" s="29" t="s">
        <v>45</v>
      </c>
      <c r="E41" s="67">
        <v>0</v>
      </c>
      <c r="F41" s="53">
        <f t="shared" ref="F41:F43" si="4">$F$22*E41</f>
        <v>0</v>
      </c>
      <c r="G41" s="54">
        <f>$G$22*E41</f>
        <v>0</v>
      </c>
    </row>
    <row r="42" spans="2:7" x14ac:dyDescent="0.35">
      <c r="B42" s="15"/>
      <c r="C42" s="16">
        <v>2</v>
      </c>
      <c r="D42" s="17" t="s">
        <v>46</v>
      </c>
      <c r="E42" s="55">
        <f>E33*E41</f>
        <v>0</v>
      </c>
      <c r="F42" s="34">
        <f t="shared" si="4"/>
        <v>0</v>
      </c>
      <c r="G42" s="35">
        <f>$G$22*E42</f>
        <v>0</v>
      </c>
    </row>
    <row r="43" spans="2:7" ht="25" x14ac:dyDescent="0.35">
      <c r="B43" s="15"/>
      <c r="C43" s="16">
        <v>3</v>
      </c>
      <c r="D43" s="68" t="s">
        <v>47</v>
      </c>
      <c r="E43" s="61">
        <v>0</v>
      </c>
      <c r="F43" s="34">
        <f t="shared" si="4"/>
        <v>0</v>
      </c>
      <c r="G43" s="35">
        <f>$G$22*E43</f>
        <v>0</v>
      </c>
    </row>
    <row r="44" spans="2:7" ht="13.5" thickBot="1" x14ac:dyDescent="0.4">
      <c r="B44" s="69"/>
      <c r="C44" s="41"/>
      <c r="D44" s="42" t="s">
        <v>36</v>
      </c>
      <c r="E44" s="57">
        <f>SUM(E41:E43)</f>
        <v>0</v>
      </c>
      <c r="F44" s="58">
        <f>SUM(F41:F43)</f>
        <v>0</v>
      </c>
      <c r="G44" s="45">
        <f>SUM(G41:G43)</f>
        <v>0</v>
      </c>
    </row>
    <row r="45" spans="2:7" ht="13.5" thickBot="1" x14ac:dyDescent="0.4">
      <c r="B45" s="59" t="s">
        <v>48</v>
      </c>
      <c r="C45" s="47" t="s">
        <v>49</v>
      </c>
      <c r="D45" s="48"/>
      <c r="E45" s="70"/>
      <c r="F45" s="70"/>
      <c r="G45" s="71"/>
    </row>
    <row r="46" spans="2:7" x14ac:dyDescent="0.35">
      <c r="B46" s="15"/>
      <c r="C46" s="10">
        <v>1</v>
      </c>
      <c r="D46" s="29" t="s">
        <v>50</v>
      </c>
      <c r="E46" s="67">
        <f>((1/12)*0.05)</f>
        <v>4.1666666666666666E-3</v>
      </c>
      <c r="F46" s="53">
        <f t="shared" ref="F46:F52" si="5">$F$22*E46</f>
        <v>1.5166666666666668E-3</v>
      </c>
      <c r="G46" s="54">
        <f t="shared" ref="G46:G52" si="6">$G$22*E46</f>
        <v>14.71166666666667</v>
      </c>
    </row>
    <row r="47" spans="2:7" x14ac:dyDescent="0.35">
      <c r="B47" s="15"/>
      <c r="C47" s="16">
        <v>2</v>
      </c>
      <c r="D47" s="17" t="s">
        <v>51</v>
      </c>
      <c r="E47" s="55">
        <f>E32*E46</f>
        <v>3.3333333333333332E-4</v>
      </c>
      <c r="F47" s="34">
        <f t="shared" si="5"/>
        <v>1.2133333333333335E-4</v>
      </c>
      <c r="G47" s="35">
        <f t="shared" si="6"/>
        <v>1.1769333333333336</v>
      </c>
    </row>
    <row r="48" spans="2:7" x14ac:dyDescent="0.35">
      <c r="B48" s="15"/>
      <c r="C48" s="16">
        <v>3</v>
      </c>
      <c r="D48" s="17" t="s">
        <v>52</v>
      </c>
      <c r="E48" s="61">
        <f>(40%)*8%*90%</f>
        <v>2.8800000000000003E-2</v>
      </c>
      <c r="F48" s="34">
        <f t="shared" si="5"/>
        <v>1.0483200000000002E-2</v>
      </c>
      <c r="G48" s="35">
        <f t="shared" si="6"/>
        <v>101.68704000000002</v>
      </c>
    </row>
    <row r="49" spans="2:7" x14ac:dyDescent="0.35">
      <c r="B49" s="15"/>
      <c r="C49" s="16">
        <v>4</v>
      </c>
      <c r="D49" s="17" t="s">
        <v>53</v>
      </c>
      <c r="E49" s="61">
        <f>((7/30)/12)*0.02</f>
        <v>3.8888888888888892E-4</v>
      </c>
      <c r="F49" s="34">
        <f t="shared" si="5"/>
        <v>1.4155555555555558E-4</v>
      </c>
      <c r="G49" s="35">
        <f t="shared" si="6"/>
        <v>1.3730888888888892</v>
      </c>
    </row>
    <row r="50" spans="2:7" x14ac:dyDescent="0.35">
      <c r="B50" s="15"/>
      <c r="C50" s="16">
        <v>5</v>
      </c>
      <c r="D50" s="17" t="s">
        <v>54</v>
      </c>
      <c r="E50" s="55">
        <f>E33*E49</f>
        <v>1.4311111111111114E-4</v>
      </c>
      <c r="F50" s="34">
        <f t="shared" si="5"/>
        <v>5.2092444444444459E-5</v>
      </c>
      <c r="G50" s="35">
        <f t="shared" si="6"/>
        <v>0.5052967111111113</v>
      </c>
    </row>
    <row r="51" spans="2:7" ht="13.5" customHeight="1" x14ac:dyDescent="0.35">
      <c r="B51" s="15"/>
      <c r="C51" s="16">
        <v>6</v>
      </c>
      <c r="D51" s="17" t="s">
        <v>55</v>
      </c>
      <c r="E51" s="55">
        <f>0.4*E50</f>
        <v>5.724444444444446E-5</v>
      </c>
      <c r="F51" s="34">
        <f t="shared" si="5"/>
        <v>2.0836977777777786E-5</v>
      </c>
      <c r="G51" s="35">
        <f t="shared" si="6"/>
        <v>0.20211868444444453</v>
      </c>
    </row>
    <row r="52" spans="2:7" ht="13.5" customHeight="1" x14ac:dyDescent="0.35">
      <c r="B52" s="15"/>
      <c r="C52" s="16">
        <v>7</v>
      </c>
      <c r="D52" s="68" t="s">
        <v>56</v>
      </c>
      <c r="E52" s="61">
        <f>1/12*0.01</f>
        <v>8.3333333333333328E-4</v>
      </c>
      <c r="F52" s="34">
        <f t="shared" si="5"/>
        <v>3.0333333333333335E-4</v>
      </c>
      <c r="G52" s="35">
        <f t="shared" si="6"/>
        <v>2.9423333333333335</v>
      </c>
    </row>
    <row r="53" spans="2:7" ht="13.5" thickBot="1" x14ac:dyDescent="0.4">
      <c r="B53" s="56"/>
      <c r="C53" s="41"/>
      <c r="D53" s="42" t="s">
        <v>36</v>
      </c>
      <c r="E53" s="57">
        <f>SUM(E46:E52)</f>
        <v>3.4722577777777777E-2</v>
      </c>
      <c r="F53" s="58">
        <f>SUM(F46:F52)</f>
        <v>1.2639018311111114E-2</v>
      </c>
      <c r="G53" s="45">
        <f>SUM(G46:G52)</f>
        <v>122.5984776177778</v>
      </c>
    </row>
    <row r="54" spans="2:7" ht="13.5" thickBot="1" x14ac:dyDescent="0.4">
      <c r="B54" s="59" t="s">
        <v>57</v>
      </c>
      <c r="C54" s="47" t="s">
        <v>58</v>
      </c>
      <c r="D54" s="48"/>
      <c r="E54" s="60"/>
      <c r="F54" s="60"/>
      <c r="G54" s="50"/>
    </row>
    <row r="55" spans="2:7" x14ac:dyDescent="0.35">
      <c r="B55" s="15"/>
      <c r="C55" s="10">
        <v>1</v>
      </c>
      <c r="D55" s="29" t="s">
        <v>59</v>
      </c>
      <c r="E55" s="52">
        <f>1/12</f>
        <v>8.3333333333333329E-2</v>
      </c>
      <c r="F55" s="53">
        <f t="shared" ref="F55:F60" si="7">$F$22*E55</f>
        <v>3.0333333333333337E-2</v>
      </c>
      <c r="G55" s="54">
        <f t="shared" ref="G55:G60" si="8">$G$22*E55</f>
        <v>294.23333333333335</v>
      </c>
    </row>
    <row r="56" spans="2:7" x14ac:dyDescent="0.35">
      <c r="B56" s="15"/>
      <c r="C56" s="16">
        <v>2</v>
      </c>
      <c r="D56" s="17" t="s">
        <v>60</v>
      </c>
      <c r="E56" s="61">
        <f>5/30/12</f>
        <v>1.3888888888888888E-2</v>
      </c>
      <c r="F56" s="34">
        <f t="shared" si="7"/>
        <v>5.0555555555555562E-3</v>
      </c>
      <c r="G56" s="35">
        <f>$G$22*E56</f>
        <v>49.038888888888899</v>
      </c>
    </row>
    <row r="57" spans="2:7" x14ac:dyDescent="0.35">
      <c r="B57" s="15"/>
      <c r="C57" s="16">
        <v>3</v>
      </c>
      <c r="D57" s="17" t="s">
        <v>61</v>
      </c>
      <c r="E57" s="61">
        <f>5/30/12*0.015</f>
        <v>2.0833333333333332E-4</v>
      </c>
      <c r="F57" s="34">
        <f t="shared" si="7"/>
        <v>7.5833333333333338E-5</v>
      </c>
      <c r="G57" s="35">
        <f t="shared" si="8"/>
        <v>0.73558333333333337</v>
      </c>
    </row>
    <row r="58" spans="2:7" x14ac:dyDescent="0.35">
      <c r="B58" s="15"/>
      <c r="C58" s="16">
        <v>4</v>
      </c>
      <c r="D58" s="17" t="s">
        <v>62</v>
      </c>
      <c r="E58" s="61">
        <f>1/30/12</f>
        <v>2.7777777777777779E-3</v>
      </c>
      <c r="F58" s="34">
        <f t="shared" si="7"/>
        <v>1.0111111111111113E-3</v>
      </c>
      <c r="G58" s="35">
        <f t="shared" si="8"/>
        <v>9.8077777777777797</v>
      </c>
    </row>
    <row r="59" spans="2:7" x14ac:dyDescent="0.35">
      <c r="B59" s="15"/>
      <c r="C59" s="16">
        <v>5</v>
      </c>
      <c r="D59" s="17" t="s">
        <v>63</v>
      </c>
      <c r="E59" s="61">
        <f>15/30/12*0.08</f>
        <v>3.3333333333333331E-3</v>
      </c>
      <c r="F59" s="34">
        <f t="shared" si="7"/>
        <v>1.2133333333333334E-3</v>
      </c>
      <c r="G59" s="35">
        <f t="shared" si="8"/>
        <v>11.769333333333334</v>
      </c>
    </row>
    <row r="60" spans="2:7" x14ac:dyDescent="0.35">
      <c r="B60" s="15"/>
      <c r="C60" s="16">
        <v>6</v>
      </c>
      <c r="D60" s="17" t="s">
        <v>22</v>
      </c>
      <c r="E60" s="61">
        <v>0</v>
      </c>
      <c r="F60" s="34">
        <f t="shared" si="7"/>
        <v>0</v>
      </c>
      <c r="G60" s="35">
        <f t="shared" si="8"/>
        <v>0</v>
      </c>
    </row>
    <row r="61" spans="2:7" ht="12" customHeight="1" x14ac:dyDescent="0.35">
      <c r="B61" s="56"/>
      <c r="C61" s="72"/>
      <c r="D61" s="63" t="s">
        <v>41</v>
      </c>
      <c r="E61" s="64">
        <f>SUM(E55:E60)</f>
        <v>0.10354166666666666</v>
      </c>
      <c r="F61" s="65">
        <f>SUM(F55:F60)</f>
        <v>3.7689166666666662E-2</v>
      </c>
      <c r="G61" s="66">
        <f>SUM(G55:G60)</f>
        <v>365.58491666666674</v>
      </c>
    </row>
    <row r="62" spans="2:7" x14ac:dyDescent="0.35">
      <c r="B62" s="15"/>
      <c r="C62" s="16">
        <v>7</v>
      </c>
      <c r="D62" s="17" t="s">
        <v>64</v>
      </c>
      <c r="E62" s="55">
        <f>E33*E61</f>
        <v>3.8103333333333336E-2</v>
      </c>
      <c r="F62" s="34">
        <f>$F$22*E62</f>
        <v>1.3869613333333336E-2</v>
      </c>
      <c r="G62" s="35">
        <f>$G$22*E62</f>
        <v>134.53524933333335</v>
      </c>
    </row>
    <row r="63" spans="2:7" ht="13.5" thickBot="1" x14ac:dyDescent="0.4">
      <c r="B63" s="40"/>
      <c r="C63" s="41"/>
      <c r="D63" s="42" t="s">
        <v>36</v>
      </c>
      <c r="E63" s="57">
        <f>E61+E62</f>
        <v>0.14164499999999999</v>
      </c>
      <c r="F63" s="58">
        <f>SUM(F61:F62)</f>
        <v>5.1558779999999999E-2</v>
      </c>
      <c r="G63" s="45">
        <f>SUM(G61:G62)</f>
        <v>500.1201660000001</v>
      </c>
    </row>
    <row r="64" spans="2:7" ht="13.5" thickBot="1" x14ac:dyDescent="0.4">
      <c r="B64" s="73" t="s">
        <v>65</v>
      </c>
      <c r="C64" s="74"/>
      <c r="D64" s="75"/>
      <c r="E64" s="76">
        <f>E33+E39+E44+E53+E63</f>
        <v>0.69635237777777781</v>
      </c>
      <c r="F64" s="77">
        <f>F33+F39+F44+F53+F63</f>
        <v>0.25347226551111113</v>
      </c>
      <c r="G64" s="78">
        <f>G33+G39+G44+G53+G63</f>
        <v>2458.6809754577785</v>
      </c>
    </row>
    <row r="65" spans="2:7" ht="13.5" thickBot="1" x14ac:dyDescent="0.4">
      <c r="B65" s="73" t="s">
        <v>66</v>
      </c>
      <c r="C65" s="74"/>
      <c r="D65" s="75"/>
      <c r="E65" s="79"/>
      <c r="F65" s="77">
        <f>F22+F64</f>
        <v>0.61747226551111112</v>
      </c>
      <c r="G65" s="78">
        <f>G22+G64</f>
        <v>5989.4809754577791</v>
      </c>
    </row>
    <row r="66" spans="2:7" ht="13.5" thickBot="1" x14ac:dyDescent="0.4">
      <c r="B66" s="46" t="s">
        <v>67</v>
      </c>
      <c r="C66" s="47" t="s">
        <v>68</v>
      </c>
      <c r="D66" s="48"/>
      <c r="E66" s="70"/>
      <c r="F66" s="70"/>
      <c r="G66" s="71"/>
    </row>
    <row r="67" spans="2:7" x14ac:dyDescent="0.35">
      <c r="B67" s="80"/>
      <c r="C67" s="10">
        <v>1</v>
      </c>
      <c r="D67" s="29" t="s">
        <v>69</v>
      </c>
      <c r="E67" s="81"/>
      <c r="F67" s="82">
        <f>IFERROR(G67/$G$99,"")</f>
        <v>0</v>
      </c>
      <c r="G67" s="54">
        <f>IFERROR(E113,"")</f>
        <v>0</v>
      </c>
    </row>
    <row r="68" spans="2:7" x14ac:dyDescent="0.35">
      <c r="B68" s="15"/>
      <c r="C68" s="16">
        <v>2</v>
      </c>
      <c r="D68" s="17" t="s">
        <v>70</v>
      </c>
      <c r="E68" s="83"/>
      <c r="F68" s="82">
        <f t="shared" ref="F68:F73" si="9">IFERROR(G68/$G$99,"")</f>
        <v>8.7477570227580209E-2</v>
      </c>
      <c r="G68" s="35">
        <f>IFERROR(E107,"")</f>
        <v>848.53278428278679</v>
      </c>
    </row>
    <row r="69" spans="2:7" x14ac:dyDescent="0.35">
      <c r="B69" s="15"/>
      <c r="C69" s="16">
        <v>3</v>
      </c>
      <c r="D69" s="17" t="s">
        <v>71</v>
      </c>
      <c r="E69" s="83"/>
      <c r="F69" s="82">
        <f t="shared" si="9"/>
        <v>0</v>
      </c>
      <c r="G69" s="39">
        <v>0</v>
      </c>
    </row>
    <row r="70" spans="2:7" x14ac:dyDescent="0.35">
      <c r="B70" s="15"/>
      <c r="C70" s="16">
        <v>4</v>
      </c>
      <c r="D70" s="17" t="s">
        <v>72</v>
      </c>
      <c r="E70" s="83"/>
      <c r="F70" s="82">
        <f t="shared" si="9"/>
        <v>0</v>
      </c>
      <c r="G70" s="39">
        <v>0</v>
      </c>
    </row>
    <row r="71" spans="2:7" x14ac:dyDescent="0.35">
      <c r="B71" s="15"/>
      <c r="C71" s="16">
        <v>5</v>
      </c>
      <c r="D71" s="17" t="s">
        <v>73</v>
      </c>
      <c r="E71" s="83"/>
      <c r="F71" s="82">
        <f t="shared" si="9"/>
        <v>0</v>
      </c>
      <c r="G71" s="39">
        <v>0</v>
      </c>
    </row>
    <row r="72" spans="2:7" x14ac:dyDescent="0.35">
      <c r="B72" s="15"/>
      <c r="C72" s="16">
        <v>6</v>
      </c>
      <c r="D72" s="17" t="s">
        <v>74</v>
      </c>
      <c r="E72" s="83"/>
      <c r="F72" s="82">
        <f t="shared" si="9"/>
        <v>0</v>
      </c>
      <c r="G72" s="39">
        <v>0</v>
      </c>
    </row>
    <row r="73" spans="2:7" x14ac:dyDescent="0.35">
      <c r="B73" s="15"/>
      <c r="C73" s="16">
        <v>7</v>
      </c>
      <c r="D73" s="17" t="s">
        <v>75</v>
      </c>
      <c r="E73" s="83"/>
      <c r="F73" s="82">
        <f t="shared" si="9"/>
        <v>0</v>
      </c>
      <c r="G73" s="39">
        <v>0</v>
      </c>
    </row>
    <row r="74" spans="2:7" ht="13.5" thickBot="1" x14ac:dyDescent="0.4">
      <c r="B74" s="40"/>
      <c r="C74" s="41"/>
      <c r="D74" s="42" t="s">
        <v>36</v>
      </c>
      <c r="E74" s="84"/>
      <c r="F74" s="58">
        <f>SUM(F67:F73)</f>
        <v>8.7477570227580209E-2</v>
      </c>
      <c r="G74" s="45">
        <f>SUM(G67:G73)</f>
        <v>848.53278428278679</v>
      </c>
    </row>
    <row r="75" spans="2:7" ht="13.5" thickBot="1" x14ac:dyDescent="0.4">
      <c r="B75" s="46" t="s">
        <v>76</v>
      </c>
      <c r="C75" s="47" t="s">
        <v>77</v>
      </c>
      <c r="D75" s="48"/>
      <c r="E75" s="60"/>
      <c r="F75" s="60"/>
      <c r="G75" s="50"/>
    </row>
    <row r="76" spans="2:7" x14ac:dyDescent="0.35">
      <c r="B76" s="80"/>
      <c r="C76" s="10">
        <v>1</v>
      </c>
      <c r="D76" s="29" t="s">
        <v>78</v>
      </c>
      <c r="E76" s="85"/>
      <c r="F76" s="53">
        <f>IFERROR(G76/$G$99,"")</f>
        <v>4.7731938901575399E-4</v>
      </c>
      <c r="G76" s="32">
        <v>4.63</v>
      </c>
    </row>
    <row r="77" spans="2:7" x14ac:dyDescent="0.35">
      <c r="B77" s="15"/>
      <c r="C77" s="16">
        <v>2</v>
      </c>
      <c r="D77" s="17" t="s">
        <v>79</v>
      </c>
      <c r="E77" s="86"/>
      <c r="F77" s="53">
        <f t="shared" ref="F77:F87" si="10">IFERROR(G77/$G$99,"")</f>
        <v>8.6061819859687139E-3</v>
      </c>
      <c r="G77" s="39">
        <v>83.48</v>
      </c>
    </row>
    <row r="78" spans="2:7" x14ac:dyDescent="0.35">
      <c r="B78" s="15"/>
      <c r="C78" s="16">
        <v>3</v>
      </c>
      <c r="D78" s="17" t="s">
        <v>80</v>
      </c>
      <c r="E78" s="86"/>
      <c r="F78" s="53">
        <f t="shared" si="10"/>
        <v>6.3072138704068749E-3</v>
      </c>
      <c r="G78" s="39">
        <v>61.18</v>
      </c>
    </row>
    <row r="79" spans="2:7" x14ac:dyDescent="0.35">
      <c r="B79" s="15"/>
      <c r="C79" s="16">
        <v>4</v>
      </c>
      <c r="D79" s="17" t="s">
        <v>81</v>
      </c>
      <c r="E79" s="86"/>
      <c r="F79" s="53">
        <f t="shared" si="10"/>
        <v>1.123710872628881E-4</v>
      </c>
      <c r="G79" s="39">
        <v>1.0900000000000001</v>
      </c>
    </row>
    <row r="80" spans="2:7" x14ac:dyDescent="0.35">
      <c r="B80" s="15"/>
      <c r="C80" s="16">
        <v>5</v>
      </c>
      <c r="D80" s="17" t="s">
        <v>82</v>
      </c>
      <c r="E80" s="86"/>
      <c r="F80" s="53">
        <f t="shared" si="10"/>
        <v>6.0566985107290599E-3</v>
      </c>
      <c r="G80" s="39">
        <v>58.75</v>
      </c>
    </row>
    <row r="81" spans="2:7" x14ac:dyDescent="0.35">
      <c r="B81" s="15"/>
      <c r="C81" s="16">
        <v>6</v>
      </c>
      <c r="D81" s="17" t="s">
        <v>83</v>
      </c>
      <c r="E81" s="86"/>
      <c r="F81" s="53">
        <f t="shared" si="10"/>
        <v>2.4894987732043167E-3</v>
      </c>
      <c r="G81" s="39">
        <v>24.148148148148149</v>
      </c>
    </row>
    <row r="82" spans="2:7" x14ac:dyDescent="0.35">
      <c r="B82" s="15"/>
      <c r="C82" s="16">
        <v>7</v>
      </c>
      <c r="D82" s="17" t="s">
        <v>84</v>
      </c>
      <c r="E82" s="86"/>
      <c r="F82" s="53">
        <f t="shared" si="10"/>
        <v>9.2525734695818405E-3</v>
      </c>
      <c r="G82" s="39">
        <v>89.75</v>
      </c>
    </row>
    <row r="83" spans="2:7" x14ac:dyDescent="0.35">
      <c r="B83" s="15"/>
      <c r="C83" s="16">
        <v>8</v>
      </c>
      <c r="D83" s="17" t="s">
        <v>85</v>
      </c>
      <c r="E83" s="86"/>
      <c r="F83" s="53">
        <f t="shared" si="10"/>
        <v>8.4731923505841945E-3</v>
      </c>
      <c r="G83" s="39">
        <v>82.19</v>
      </c>
    </row>
    <row r="84" spans="2:7" x14ac:dyDescent="0.35">
      <c r="B84" s="15"/>
      <c r="C84" s="16">
        <v>9</v>
      </c>
      <c r="D84" s="17" t="s">
        <v>86</v>
      </c>
      <c r="E84" s="86"/>
      <c r="F84" s="53">
        <f t="shared" si="10"/>
        <v>9.7886557207442423E-3</v>
      </c>
      <c r="G84" s="39">
        <v>94.95</v>
      </c>
    </row>
    <row r="85" spans="2:7" x14ac:dyDescent="0.35">
      <c r="B85" s="15"/>
      <c r="C85" s="16">
        <v>10</v>
      </c>
      <c r="D85" s="17" t="s">
        <v>87</v>
      </c>
      <c r="E85" s="86"/>
      <c r="F85" s="53">
        <f t="shared" si="10"/>
        <v>1.0088655595913971E-2</v>
      </c>
      <c r="G85" s="39">
        <v>97.86</v>
      </c>
    </row>
    <row r="86" spans="2:7" x14ac:dyDescent="0.35">
      <c r="B86" s="15"/>
      <c r="C86" s="16">
        <v>11</v>
      </c>
      <c r="D86" s="17" t="s">
        <v>88</v>
      </c>
      <c r="E86" s="86"/>
      <c r="F86" s="53">
        <f t="shared" si="10"/>
        <v>5.4092760997098517E-3</v>
      </c>
      <c r="G86" s="39">
        <v>52.47</v>
      </c>
    </row>
    <row r="87" spans="2:7" x14ac:dyDescent="0.35">
      <c r="B87" s="12"/>
      <c r="C87" s="87">
        <v>12</v>
      </c>
      <c r="D87" s="14" t="s">
        <v>21</v>
      </c>
      <c r="E87" s="88"/>
      <c r="F87" s="53">
        <f t="shared" si="10"/>
        <v>6.4527245877416206E-2</v>
      </c>
      <c r="G87" s="89">
        <f>(($G$14+$G$14*E15)/220*1.5*26)</f>
        <v>625.91454545454553</v>
      </c>
    </row>
    <row r="88" spans="2:7" ht="13.5" thickBot="1" x14ac:dyDescent="0.4">
      <c r="B88" s="40"/>
      <c r="C88" s="90"/>
      <c r="D88" s="42" t="s">
        <v>36</v>
      </c>
      <c r="E88" s="84"/>
      <c r="F88" s="58">
        <f>SUM(F76:F87)</f>
        <v>0.13158888273053793</v>
      </c>
      <c r="G88" s="45">
        <f>SUM(G76:G87)</f>
        <v>1276.4126936026937</v>
      </c>
    </row>
    <row r="89" spans="2:7" ht="13.5" thickBot="1" x14ac:dyDescent="0.4">
      <c r="B89" s="46" t="s">
        <v>89</v>
      </c>
      <c r="C89" s="47" t="s">
        <v>90</v>
      </c>
      <c r="D89" s="48"/>
      <c r="E89" s="91"/>
      <c r="F89" s="91"/>
      <c r="G89" s="50"/>
    </row>
    <row r="90" spans="2:7" x14ac:dyDescent="0.35">
      <c r="B90" s="80"/>
      <c r="C90" s="10">
        <v>1</v>
      </c>
      <c r="D90" s="29" t="s">
        <v>91</v>
      </c>
      <c r="E90" s="67">
        <v>0.05</v>
      </c>
      <c r="F90" s="53">
        <f>IFERROR(G90/$G$99,"")</f>
        <v>4.1826923076923074E-2</v>
      </c>
      <c r="G90" s="54">
        <f>IFERROR(($G$65+$G$74+$G$88)*E90,"")</f>
        <v>405.72132266716301</v>
      </c>
    </row>
    <row r="91" spans="2:7" x14ac:dyDescent="0.35">
      <c r="B91" s="15"/>
      <c r="C91" s="16">
        <v>2</v>
      </c>
      <c r="D91" s="17" t="s">
        <v>92</v>
      </c>
      <c r="E91" s="61">
        <v>0.04</v>
      </c>
      <c r="F91" s="53">
        <f>IFERROR(G91/$G$99,"")</f>
        <v>3.5134615384615382E-2</v>
      </c>
      <c r="G91" s="54">
        <f>IFERROR(($G$65+$G$74+$G$88+G90)*E91,"")</f>
        <v>340.8059110404169</v>
      </c>
    </row>
    <row r="92" spans="2:7" ht="13.5" thickBot="1" x14ac:dyDescent="0.4">
      <c r="B92" s="56"/>
      <c r="C92" s="41"/>
      <c r="D92" s="42" t="s">
        <v>36</v>
      </c>
      <c r="E92" s="57">
        <f>SUM(E90:E91)</f>
        <v>0.09</v>
      </c>
      <c r="F92" s="58">
        <f>SUM(F90:F91)</f>
        <v>7.6961538461538456E-2</v>
      </c>
      <c r="G92" s="45">
        <f>SUM(G90:G91)</f>
        <v>746.52723370757985</v>
      </c>
    </row>
    <row r="93" spans="2:7" ht="13.5" thickBot="1" x14ac:dyDescent="0.4">
      <c r="B93" s="46" t="s">
        <v>93</v>
      </c>
      <c r="C93" s="47" t="s">
        <v>94</v>
      </c>
      <c r="D93" s="48"/>
      <c r="E93" s="91"/>
      <c r="F93" s="91"/>
      <c r="G93" s="50"/>
    </row>
    <row r="94" spans="2:7" ht="12.75" customHeight="1" x14ac:dyDescent="0.35">
      <c r="B94" s="15"/>
      <c r="C94" s="10">
        <v>1</v>
      </c>
      <c r="D94" s="29" t="s">
        <v>95</v>
      </c>
      <c r="E94" s="67">
        <v>0.05</v>
      </c>
      <c r="F94" s="53">
        <f>IFERROR(G94/$G$99,"")</f>
        <v>0.05</v>
      </c>
      <c r="G94" s="32">
        <v>485.00020180902249</v>
      </c>
    </row>
    <row r="95" spans="2:7" x14ac:dyDescent="0.35">
      <c r="B95" s="15"/>
      <c r="C95" s="16">
        <v>2</v>
      </c>
      <c r="D95" s="17" t="s">
        <v>96</v>
      </c>
      <c r="E95" s="55">
        <v>0</v>
      </c>
      <c r="F95" s="53">
        <f t="shared" ref="F95:F97" si="11">IFERROR(G95/$G$99,"")</f>
        <v>0</v>
      </c>
      <c r="G95" s="32">
        <v>0</v>
      </c>
    </row>
    <row r="96" spans="2:7" x14ac:dyDescent="0.35">
      <c r="B96" s="15"/>
      <c r="C96" s="16">
        <v>3</v>
      </c>
      <c r="D96" s="17" t="s">
        <v>97</v>
      </c>
      <c r="E96" s="55">
        <v>6.4999999999999997E-3</v>
      </c>
      <c r="F96" s="53">
        <f t="shared" si="11"/>
        <v>6.4999999999999997E-3</v>
      </c>
      <c r="G96" s="32">
        <v>63.050026235172922</v>
      </c>
    </row>
    <row r="97" spans="1:7" x14ac:dyDescent="0.35">
      <c r="B97" s="15"/>
      <c r="C97" s="16">
        <v>4</v>
      </c>
      <c r="D97" s="17" t="s">
        <v>98</v>
      </c>
      <c r="E97" s="55">
        <v>0.03</v>
      </c>
      <c r="F97" s="53">
        <f t="shared" si="11"/>
        <v>2.9999999999999992E-2</v>
      </c>
      <c r="G97" s="32">
        <v>291.00012108541341</v>
      </c>
    </row>
    <row r="98" spans="1:7" ht="13.5" thickBot="1" x14ac:dyDescent="0.4">
      <c r="B98" s="40"/>
      <c r="C98" s="41"/>
      <c r="D98" s="42" t="s">
        <v>36</v>
      </c>
      <c r="E98" s="57">
        <f>SUM(E94:E97)</f>
        <v>8.6499999999999994E-2</v>
      </c>
      <c r="F98" s="58">
        <f>SUM(F94:F97)</f>
        <v>8.6499999999999994E-2</v>
      </c>
      <c r="G98" s="45">
        <f>SUM(G94:G97)</f>
        <v>839.05034912960878</v>
      </c>
    </row>
    <row r="99" spans="1:7" ht="13.5" thickBot="1" x14ac:dyDescent="0.4">
      <c r="B99" s="73" t="s">
        <v>99</v>
      </c>
      <c r="C99" s="74"/>
      <c r="D99" s="75"/>
      <c r="E99" s="92"/>
      <c r="F99" s="77">
        <f>F65+F74+F88+F92+F98</f>
        <v>1.0000002569307676</v>
      </c>
      <c r="G99" s="93">
        <v>9700.0040361804495</v>
      </c>
    </row>
    <row r="101" spans="1:7" ht="27" customHeight="1" x14ac:dyDescent="0.35">
      <c r="A101" s="106" t="s">
        <v>100</v>
      </c>
      <c r="B101" s="106"/>
      <c r="C101" s="106"/>
      <c r="D101" s="106"/>
      <c r="E101" s="106"/>
      <c r="F101" s="106"/>
      <c r="G101" s="106"/>
    </row>
    <row r="102" spans="1:7" ht="13" thickBot="1" x14ac:dyDescent="0.4"/>
    <row r="103" spans="1:7" ht="13" x14ac:dyDescent="0.35">
      <c r="D103" s="107" t="s">
        <v>101</v>
      </c>
      <c r="E103" s="108"/>
      <c r="F103" s="95"/>
    </row>
    <row r="104" spans="1:7" x14ac:dyDescent="0.35">
      <c r="D104" s="96" t="s">
        <v>102</v>
      </c>
      <c r="E104" s="97">
        <v>41</v>
      </c>
      <c r="F104" s="95"/>
    </row>
    <row r="105" spans="1:7" x14ac:dyDescent="0.35">
      <c r="D105" s="96" t="s">
        <v>103</v>
      </c>
      <c r="E105" s="97">
        <f>E104*26*4</f>
        <v>4264</v>
      </c>
      <c r="F105" s="95"/>
    </row>
    <row r="106" spans="1:7" ht="13" thickBot="1" x14ac:dyDescent="0.4">
      <c r="D106" s="98" t="s">
        <v>104</v>
      </c>
      <c r="E106" s="99">
        <v>42.64</v>
      </c>
      <c r="F106" s="95"/>
    </row>
    <row r="107" spans="1:7" ht="13.5" thickBot="1" x14ac:dyDescent="0.4">
      <c r="D107" s="100" t="s">
        <v>105</v>
      </c>
      <c r="E107" s="101">
        <f>IFERROR((E105-E106)*((G14/(E8+F8+G8+G8))),"")</f>
        <v>848.53278428278679</v>
      </c>
      <c r="F107" s="95"/>
    </row>
    <row r="108" spans="1:7" ht="13" thickBot="1" x14ac:dyDescent="0.4">
      <c r="F108" s="95"/>
    </row>
    <row r="109" spans="1:7" ht="13" x14ac:dyDescent="0.35">
      <c r="D109" s="107" t="s">
        <v>106</v>
      </c>
      <c r="E109" s="108"/>
      <c r="F109" s="95"/>
    </row>
    <row r="110" spans="1:7" x14ac:dyDescent="0.35">
      <c r="D110" s="96" t="s">
        <v>107</v>
      </c>
      <c r="E110" s="97">
        <v>0</v>
      </c>
      <c r="F110" s="95"/>
    </row>
    <row r="111" spans="1:7" x14ac:dyDescent="0.35">
      <c r="D111" s="96" t="s">
        <v>108</v>
      </c>
      <c r="E111" s="97">
        <f>E110*2*26*4</f>
        <v>0</v>
      </c>
      <c r="F111" s="95"/>
    </row>
    <row r="112" spans="1:7" ht="13" thickBot="1" x14ac:dyDescent="0.4">
      <c r="D112" s="98" t="s">
        <v>104</v>
      </c>
      <c r="E112" s="99">
        <f>IFERROR(IF(E111&lt;(E8+F8+G8+G8)*0.06,E111,(E8+F8+G8+G8)*0.06),"")</f>
        <v>0</v>
      </c>
      <c r="F112" s="95"/>
    </row>
    <row r="113" spans="1:7" ht="13.5" thickBot="1" x14ac:dyDescent="0.4">
      <c r="D113" s="100" t="s">
        <v>105</v>
      </c>
      <c r="E113" s="101">
        <f>IFERROR((E111-E112)*((G14/(E8+F8+G8+G8))),"")</f>
        <v>0</v>
      </c>
      <c r="F113" s="95"/>
      <c r="G113" s="102"/>
    </row>
    <row r="114" spans="1:7" ht="11.25" customHeight="1" x14ac:dyDescent="0.35">
      <c r="D114" s="1" t="s">
        <v>109</v>
      </c>
      <c r="F114" s="94"/>
    </row>
    <row r="116" spans="1:7" x14ac:dyDescent="0.35">
      <c r="D116" s="1" t="s">
        <v>110</v>
      </c>
    </row>
    <row r="117" spans="1:7" x14ac:dyDescent="0.35">
      <c r="D117" s="1" t="s">
        <v>111</v>
      </c>
    </row>
    <row r="118" spans="1:7" x14ac:dyDescent="0.35">
      <c r="D118" s="1" t="s">
        <v>112</v>
      </c>
    </row>
    <row r="120" spans="1:7" x14ac:dyDescent="0.35">
      <c r="A120" s="106" t="s">
        <v>113</v>
      </c>
      <c r="B120" s="106"/>
      <c r="C120" s="106"/>
      <c r="D120" s="106"/>
      <c r="E120" s="106"/>
      <c r="F120" s="106"/>
      <c r="G120" s="106"/>
    </row>
    <row r="121" spans="1:7" x14ac:dyDescent="0.35">
      <c r="A121" s="106" t="s">
        <v>114</v>
      </c>
      <c r="B121" s="106"/>
      <c r="C121" s="106"/>
      <c r="D121" s="106"/>
      <c r="E121" s="106"/>
      <c r="F121" s="106"/>
      <c r="G121" s="106"/>
    </row>
    <row r="122" spans="1:7" x14ac:dyDescent="0.35">
      <c r="A122" s="106" t="s">
        <v>115</v>
      </c>
      <c r="B122" s="106"/>
      <c r="C122" s="106"/>
      <c r="D122" s="106"/>
      <c r="E122" s="106"/>
      <c r="F122" s="106"/>
      <c r="G122" s="106"/>
    </row>
    <row r="123" spans="1:7" x14ac:dyDescent="0.35">
      <c r="A123" s="106" t="s">
        <v>116</v>
      </c>
      <c r="B123" s="106"/>
      <c r="C123" s="106"/>
      <c r="D123" s="106"/>
      <c r="E123" s="106"/>
      <c r="F123" s="106"/>
      <c r="G123" s="106"/>
    </row>
    <row r="124" spans="1:7" x14ac:dyDescent="0.35">
      <c r="A124" s="106" t="s">
        <v>117</v>
      </c>
      <c r="B124" s="106"/>
      <c r="C124" s="106"/>
      <c r="D124" s="106"/>
      <c r="E124" s="106"/>
      <c r="F124" s="106"/>
      <c r="G124" s="106"/>
    </row>
    <row r="125" spans="1:7" x14ac:dyDescent="0.35">
      <c r="A125" s="106" t="s">
        <v>118</v>
      </c>
      <c r="B125" s="106"/>
      <c r="C125" s="106"/>
      <c r="D125" s="106"/>
      <c r="E125" s="106"/>
      <c r="F125" s="106"/>
      <c r="G125" s="106"/>
    </row>
    <row r="126" spans="1:7" x14ac:dyDescent="0.35">
      <c r="A126" s="106" t="s">
        <v>119</v>
      </c>
      <c r="B126" s="106"/>
      <c r="C126" s="106"/>
      <c r="D126" s="106"/>
      <c r="E126" s="106"/>
      <c r="F126" s="106"/>
      <c r="G126" s="106"/>
    </row>
    <row r="127" spans="1:7" ht="27.75" customHeight="1" x14ac:dyDescent="0.35">
      <c r="A127" s="106" t="s">
        <v>120</v>
      </c>
      <c r="B127" s="106"/>
      <c r="C127" s="106"/>
      <c r="D127" s="106"/>
      <c r="E127" s="106"/>
      <c r="F127" s="106"/>
      <c r="G127" s="106"/>
    </row>
    <row r="128" spans="1:7" x14ac:dyDescent="0.35">
      <c r="A128" s="106" t="s">
        <v>121</v>
      </c>
      <c r="B128" s="106"/>
      <c r="C128" s="106"/>
      <c r="D128" s="106"/>
      <c r="E128" s="106"/>
      <c r="F128" s="106"/>
      <c r="G128" s="106"/>
    </row>
    <row r="129" spans="1:7" ht="29.25" customHeight="1" x14ac:dyDescent="0.35">
      <c r="A129" s="106" t="s">
        <v>122</v>
      </c>
      <c r="B129" s="106"/>
      <c r="C129" s="106"/>
      <c r="D129" s="106"/>
      <c r="E129" s="106"/>
      <c r="F129" s="106"/>
      <c r="G129" s="106"/>
    </row>
    <row r="130" spans="1:7" ht="27" customHeight="1" x14ac:dyDescent="0.35">
      <c r="A130" s="106" t="s">
        <v>123</v>
      </c>
      <c r="B130" s="106"/>
      <c r="C130" s="106"/>
      <c r="D130" s="106"/>
      <c r="E130" s="106"/>
      <c r="F130" s="106"/>
      <c r="G130" s="106"/>
    </row>
    <row r="131" spans="1:7" x14ac:dyDescent="0.35">
      <c r="A131" s="106" t="s">
        <v>124</v>
      </c>
      <c r="B131" s="106"/>
      <c r="C131" s="106"/>
      <c r="D131" s="106"/>
      <c r="E131" s="106"/>
      <c r="F131" s="106"/>
      <c r="G131" s="106"/>
    </row>
    <row r="132" spans="1:7" x14ac:dyDescent="0.35">
      <c r="A132" s="106" t="s">
        <v>125</v>
      </c>
      <c r="B132" s="106"/>
      <c r="C132" s="106"/>
      <c r="D132" s="106"/>
      <c r="E132" s="106"/>
      <c r="F132" s="106"/>
      <c r="G132" s="106"/>
    </row>
    <row r="133" spans="1:7" x14ac:dyDescent="0.35">
      <c r="A133" s="106" t="s">
        <v>126</v>
      </c>
      <c r="B133" s="106"/>
      <c r="C133" s="106"/>
      <c r="D133" s="106"/>
      <c r="E133" s="106"/>
      <c r="F133" s="106"/>
      <c r="G133" s="106"/>
    </row>
  </sheetData>
  <mergeCells count="26">
    <mergeCell ref="E6:G6"/>
    <mergeCell ref="B1:G1"/>
    <mergeCell ref="C2:G2"/>
    <mergeCell ref="E4:G4"/>
    <mergeCell ref="E5:G5"/>
    <mergeCell ref="A124:G124"/>
    <mergeCell ref="E9:G9"/>
    <mergeCell ref="E10:G10"/>
    <mergeCell ref="E11:G11"/>
    <mergeCell ref="C12:D12"/>
    <mergeCell ref="A101:G101"/>
    <mergeCell ref="D103:E103"/>
    <mergeCell ref="D109:E109"/>
    <mergeCell ref="A120:G120"/>
    <mergeCell ref="A121:G121"/>
    <mergeCell ref="A122:G122"/>
    <mergeCell ref="A123:G123"/>
    <mergeCell ref="A131:G131"/>
    <mergeCell ref="A132:G132"/>
    <mergeCell ref="A133:G133"/>
    <mergeCell ref="A125:G125"/>
    <mergeCell ref="A126:G126"/>
    <mergeCell ref="A127:G127"/>
    <mergeCell ref="A128:G128"/>
    <mergeCell ref="A129:G129"/>
    <mergeCell ref="A130:G130"/>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C06A2E-282C-4736-B039-DBB13AE5632E}">
  <dimension ref="A1:G133"/>
  <sheetViews>
    <sheetView showGridLines="0" zoomScale="85" zoomScaleNormal="85" workbookViewId="0">
      <selection activeCell="E3" sqref="E3:G3"/>
    </sheetView>
  </sheetViews>
  <sheetFormatPr defaultColWidth="9.08984375" defaultRowHeight="12.5" x14ac:dyDescent="0.35"/>
  <cols>
    <col min="1" max="1" width="3.08984375" style="1" customWidth="1"/>
    <col min="2" max="3" width="3.54296875" style="1" customWidth="1"/>
    <col min="4" max="4" width="84" style="1" customWidth="1"/>
    <col min="5" max="6" width="23.36328125" style="1" customWidth="1"/>
    <col min="7" max="7" width="23.36328125" style="94" customWidth="1"/>
    <col min="8" max="16384" width="9.08984375" style="1"/>
  </cols>
  <sheetData>
    <row r="1" spans="2:7" ht="18.5" thickBot="1" x14ac:dyDescent="0.4">
      <c r="B1" s="119" t="s">
        <v>0</v>
      </c>
      <c r="C1" s="119"/>
      <c r="D1" s="119"/>
      <c r="E1" s="119"/>
      <c r="F1" s="119"/>
      <c r="G1" s="119"/>
    </row>
    <row r="2" spans="2:7" ht="13.5" thickBot="1" x14ac:dyDescent="0.4">
      <c r="B2" s="2" t="s">
        <v>1</v>
      </c>
      <c r="C2" s="120" t="s">
        <v>2</v>
      </c>
      <c r="D2" s="120"/>
      <c r="E2" s="120"/>
      <c r="F2" s="120"/>
      <c r="G2" s="121"/>
    </row>
    <row r="3" spans="2:7" ht="13" x14ac:dyDescent="0.35">
      <c r="B3" s="3"/>
      <c r="C3" s="4">
        <v>1</v>
      </c>
      <c r="D3" s="5" t="s">
        <v>3</v>
      </c>
      <c r="E3" s="6" t="s">
        <v>137</v>
      </c>
      <c r="F3" s="7"/>
      <c r="G3" s="8"/>
    </row>
    <row r="4" spans="2:7" ht="77.25" customHeight="1" x14ac:dyDescent="0.35">
      <c r="B4" s="9"/>
      <c r="C4" s="10">
        <v>2</v>
      </c>
      <c r="D4" s="11" t="s">
        <v>4</v>
      </c>
      <c r="E4" s="122" t="s">
        <v>127</v>
      </c>
      <c r="F4" s="123"/>
      <c r="G4" s="124"/>
    </row>
    <row r="5" spans="2:7" x14ac:dyDescent="0.25">
      <c r="B5" s="12"/>
      <c r="C5" s="13">
        <v>3</v>
      </c>
      <c r="D5" s="14" t="s">
        <v>5</v>
      </c>
      <c r="E5" s="125" t="s">
        <v>128</v>
      </c>
      <c r="F5" s="126"/>
      <c r="G5" s="127"/>
    </row>
    <row r="6" spans="2:7" x14ac:dyDescent="0.25">
      <c r="B6" s="15"/>
      <c r="C6" s="16">
        <v>4</v>
      </c>
      <c r="D6" s="17" t="s">
        <v>6</v>
      </c>
      <c r="E6" s="128" t="s">
        <v>129</v>
      </c>
      <c r="F6" s="129"/>
      <c r="G6" s="130"/>
    </row>
    <row r="7" spans="2:7" x14ac:dyDescent="0.25">
      <c r="B7" s="15"/>
      <c r="C7" s="16">
        <v>5</v>
      </c>
      <c r="D7" s="17" t="s">
        <v>7</v>
      </c>
      <c r="E7" s="18" t="s">
        <v>130</v>
      </c>
      <c r="F7" s="18" t="s">
        <v>131</v>
      </c>
      <c r="G7" s="19" t="s">
        <v>132</v>
      </c>
    </row>
    <row r="8" spans="2:7" x14ac:dyDescent="0.35">
      <c r="B8" s="15"/>
      <c r="C8" s="16">
        <v>6</v>
      </c>
      <c r="D8" s="17" t="s">
        <v>8</v>
      </c>
      <c r="E8" s="20">
        <v>3666.66</v>
      </c>
      <c r="F8" s="20">
        <v>3504.63</v>
      </c>
      <c r="G8" s="21">
        <v>3170.26</v>
      </c>
    </row>
    <row r="9" spans="2:7" x14ac:dyDescent="0.25">
      <c r="B9" s="15"/>
      <c r="C9" s="16">
        <v>7</v>
      </c>
      <c r="D9" s="17" t="s">
        <v>9</v>
      </c>
      <c r="E9" s="109">
        <v>45292</v>
      </c>
      <c r="F9" s="110"/>
      <c r="G9" s="111"/>
    </row>
    <row r="10" spans="2:7" ht="12.75" customHeight="1" x14ac:dyDescent="0.35">
      <c r="B10" s="15"/>
      <c r="C10" s="16">
        <v>8</v>
      </c>
      <c r="D10" s="17" t="s">
        <v>10</v>
      </c>
      <c r="E10" s="112" t="s">
        <v>133</v>
      </c>
      <c r="F10" s="112"/>
      <c r="G10" s="113"/>
    </row>
    <row r="11" spans="2:7" ht="13" thickBot="1" x14ac:dyDescent="0.3">
      <c r="B11" s="15"/>
      <c r="C11" s="16">
        <v>9</v>
      </c>
      <c r="D11" s="17" t="s">
        <v>12</v>
      </c>
      <c r="E11" s="114">
        <v>30</v>
      </c>
      <c r="F11" s="115"/>
      <c r="G11" s="116"/>
    </row>
    <row r="12" spans="2:7" ht="13.5" thickBot="1" x14ac:dyDescent="0.4">
      <c r="B12" s="2" t="s">
        <v>13</v>
      </c>
      <c r="C12" s="117" t="s">
        <v>14</v>
      </c>
      <c r="D12" s="118"/>
      <c r="E12" s="2" t="s">
        <v>15</v>
      </c>
      <c r="F12" s="22" t="s">
        <v>16</v>
      </c>
      <c r="G12" s="23" t="s">
        <v>17</v>
      </c>
    </row>
    <row r="13" spans="2:7" ht="13.5" thickBot="1" x14ac:dyDescent="0.4">
      <c r="B13" s="24"/>
      <c r="C13" s="25" t="s">
        <v>18</v>
      </c>
      <c r="D13" s="26"/>
      <c r="E13" s="27"/>
      <c r="F13" s="27"/>
      <c r="G13" s="28"/>
    </row>
    <row r="14" spans="2:7" x14ac:dyDescent="0.35">
      <c r="B14" s="15"/>
      <c r="C14" s="10">
        <v>1</v>
      </c>
      <c r="D14" s="29" t="s">
        <v>19</v>
      </c>
      <c r="E14" s="30"/>
      <c r="F14" s="31">
        <v>0.22</v>
      </c>
      <c r="G14" s="32">
        <v>8084.6876000000002</v>
      </c>
    </row>
    <row r="15" spans="2:7" s="36" customFormat="1" x14ac:dyDescent="0.35">
      <c r="B15" s="15"/>
      <c r="C15" s="16">
        <v>2</v>
      </c>
      <c r="D15" s="17" t="s">
        <v>20</v>
      </c>
      <c r="E15" s="33">
        <v>0.3</v>
      </c>
      <c r="F15" s="34">
        <f>F14*E15</f>
        <v>6.6000000000000003E-2</v>
      </c>
      <c r="G15" s="35">
        <f>G14*$E$15</f>
        <v>2425.4062800000002</v>
      </c>
    </row>
    <row r="16" spans="2:7" s="36" customFormat="1" x14ac:dyDescent="0.35">
      <c r="B16" s="15"/>
      <c r="C16" s="16">
        <v>3</v>
      </c>
      <c r="D16" s="17" t="s">
        <v>21</v>
      </c>
      <c r="E16" s="37"/>
      <c r="F16" s="38"/>
      <c r="G16" s="39">
        <f t="shared" ref="G16:G21" si="0">F16*$G$100</f>
        <v>0</v>
      </c>
    </row>
    <row r="17" spans="2:7" x14ac:dyDescent="0.35">
      <c r="B17" s="15"/>
      <c r="C17" s="16">
        <v>4</v>
      </c>
      <c r="D17" s="17" t="s">
        <v>22</v>
      </c>
      <c r="E17" s="37"/>
      <c r="F17" s="38"/>
      <c r="G17" s="39">
        <f t="shared" si="0"/>
        <v>0</v>
      </c>
    </row>
    <row r="18" spans="2:7" x14ac:dyDescent="0.35">
      <c r="B18" s="15"/>
      <c r="C18" s="16">
        <v>5</v>
      </c>
      <c r="D18" s="17" t="s">
        <v>22</v>
      </c>
      <c r="E18" s="37"/>
      <c r="F18" s="38"/>
      <c r="G18" s="39">
        <f t="shared" si="0"/>
        <v>0</v>
      </c>
    </row>
    <row r="19" spans="2:7" x14ac:dyDescent="0.35">
      <c r="B19" s="15"/>
      <c r="C19" s="16">
        <v>6</v>
      </c>
      <c r="D19" s="17" t="s">
        <v>22</v>
      </c>
      <c r="E19" s="37"/>
      <c r="F19" s="38"/>
      <c r="G19" s="39">
        <f t="shared" si="0"/>
        <v>0</v>
      </c>
    </row>
    <row r="20" spans="2:7" x14ac:dyDescent="0.35">
      <c r="B20" s="15"/>
      <c r="C20" s="16">
        <v>7</v>
      </c>
      <c r="D20" s="17" t="s">
        <v>22</v>
      </c>
      <c r="E20" s="37"/>
      <c r="F20" s="38"/>
      <c r="G20" s="39">
        <f t="shared" si="0"/>
        <v>0</v>
      </c>
    </row>
    <row r="21" spans="2:7" x14ac:dyDescent="0.35">
      <c r="B21" s="15"/>
      <c r="C21" s="16">
        <v>8</v>
      </c>
      <c r="D21" s="17" t="s">
        <v>22</v>
      </c>
      <c r="E21" s="37"/>
      <c r="F21" s="38"/>
      <c r="G21" s="39">
        <f t="shared" si="0"/>
        <v>0</v>
      </c>
    </row>
    <row r="22" spans="2:7" ht="13.5" thickBot="1" x14ac:dyDescent="0.4">
      <c r="B22" s="40"/>
      <c r="C22" s="41"/>
      <c r="D22" s="42" t="s">
        <v>23</v>
      </c>
      <c r="E22" s="43"/>
      <c r="F22" s="44">
        <f>SUM(F14:F21)</f>
        <v>0.28600000000000003</v>
      </c>
      <c r="G22" s="45">
        <f>SUM(G14:G21)</f>
        <v>10510.09388</v>
      </c>
    </row>
    <row r="23" spans="2:7" ht="13.5" thickBot="1" x14ac:dyDescent="0.4">
      <c r="B23" s="46" t="s">
        <v>24</v>
      </c>
      <c r="C23" s="47" t="s">
        <v>25</v>
      </c>
      <c r="D23" s="48"/>
      <c r="E23" s="49"/>
      <c r="F23" s="49"/>
      <c r="G23" s="50"/>
    </row>
    <row r="24" spans="2:7" ht="13.5" thickBot="1" x14ac:dyDescent="0.4">
      <c r="B24" s="51" t="s">
        <v>26</v>
      </c>
      <c r="C24" s="47" t="s">
        <v>27</v>
      </c>
      <c r="D24" s="48"/>
      <c r="E24" s="49"/>
      <c r="F24" s="49"/>
      <c r="G24" s="50"/>
    </row>
    <row r="25" spans="2:7" x14ac:dyDescent="0.35">
      <c r="B25" s="15"/>
      <c r="C25" s="10">
        <v>1</v>
      </c>
      <c r="D25" s="29" t="s">
        <v>28</v>
      </c>
      <c r="E25" s="52">
        <v>0.2</v>
      </c>
      <c r="F25" s="53">
        <f>$F$22*E25</f>
        <v>5.7200000000000008E-2</v>
      </c>
      <c r="G25" s="54">
        <f t="shared" ref="G25:G32" si="1">$G$22*E25</f>
        <v>2102.0187760000003</v>
      </c>
    </row>
    <row r="26" spans="2:7" x14ac:dyDescent="0.35">
      <c r="B26" s="15"/>
      <c r="C26" s="16">
        <v>2</v>
      </c>
      <c r="D26" s="17" t="s">
        <v>29</v>
      </c>
      <c r="E26" s="55">
        <v>1.4999999999999999E-2</v>
      </c>
      <c r="F26" s="34">
        <f>$F$22*E26</f>
        <v>4.2900000000000004E-3</v>
      </c>
      <c r="G26" s="35">
        <f t="shared" si="1"/>
        <v>157.65140819999999</v>
      </c>
    </row>
    <row r="27" spans="2:7" x14ac:dyDescent="0.35">
      <c r="B27" s="15"/>
      <c r="C27" s="16">
        <v>3</v>
      </c>
      <c r="D27" s="17" t="s">
        <v>30</v>
      </c>
      <c r="E27" s="55">
        <v>0.01</v>
      </c>
      <c r="F27" s="34">
        <f t="shared" ref="F27:F32" si="2">$F$22*E27</f>
        <v>2.8600000000000006E-3</v>
      </c>
      <c r="G27" s="35">
        <f t="shared" si="1"/>
        <v>105.10093880000001</v>
      </c>
    </row>
    <row r="28" spans="2:7" x14ac:dyDescent="0.35">
      <c r="B28" s="15"/>
      <c r="C28" s="16">
        <v>4</v>
      </c>
      <c r="D28" s="17" t="s">
        <v>31</v>
      </c>
      <c r="E28" s="55">
        <v>2E-3</v>
      </c>
      <c r="F28" s="34">
        <f t="shared" si="2"/>
        <v>5.7200000000000003E-4</v>
      </c>
      <c r="G28" s="35">
        <f t="shared" si="1"/>
        <v>21.020187760000002</v>
      </c>
    </row>
    <row r="29" spans="2:7" x14ac:dyDescent="0.35">
      <c r="B29" s="15"/>
      <c r="C29" s="16">
        <v>5</v>
      </c>
      <c r="D29" s="17" t="s">
        <v>32</v>
      </c>
      <c r="E29" s="55">
        <v>6.0000000000000001E-3</v>
      </c>
      <c r="F29" s="34">
        <f t="shared" si="2"/>
        <v>1.7160000000000003E-3</v>
      </c>
      <c r="G29" s="35">
        <f t="shared" si="1"/>
        <v>63.060563280000004</v>
      </c>
    </row>
    <row r="30" spans="2:7" x14ac:dyDescent="0.35">
      <c r="B30" s="15"/>
      <c r="C30" s="16">
        <v>6</v>
      </c>
      <c r="D30" s="17" t="s">
        <v>33</v>
      </c>
      <c r="E30" s="55">
        <v>2.5000000000000001E-2</v>
      </c>
      <c r="F30" s="34">
        <f t="shared" si="2"/>
        <v>7.150000000000001E-3</v>
      </c>
      <c r="G30" s="35">
        <f t="shared" si="1"/>
        <v>262.75234700000004</v>
      </c>
    </row>
    <row r="31" spans="2:7" x14ac:dyDescent="0.35">
      <c r="B31" s="15"/>
      <c r="C31" s="16">
        <v>7</v>
      </c>
      <c r="D31" s="17" t="s">
        <v>34</v>
      </c>
      <c r="E31" s="55">
        <v>0.03</v>
      </c>
      <c r="F31" s="34">
        <f t="shared" si="2"/>
        <v>8.5800000000000008E-3</v>
      </c>
      <c r="G31" s="35">
        <f t="shared" si="1"/>
        <v>315.30281639999998</v>
      </c>
    </row>
    <row r="32" spans="2:7" x14ac:dyDescent="0.35">
      <c r="B32" s="15"/>
      <c r="C32" s="16">
        <v>8</v>
      </c>
      <c r="D32" s="17" t="s">
        <v>35</v>
      </c>
      <c r="E32" s="55">
        <v>0.08</v>
      </c>
      <c r="F32" s="34">
        <f t="shared" si="2"/>
        <v>2.2880000000000005E-2</v>
      </c>
      <c r="G32" s="35">
        <f t="shared" si="1"/>
        <v>840.80751040000007</v>
      </c>
    </row>
    <row r="33" spans="2:7" ht="13.5" thickBot="1" x14ac:dyDescent="0.4">
      <c r="B33" s="56"/>
      <c r="C33" s="41"/>
      <c r="D33" s="42" t="s">
        <v>36</v>
      </c>
      <c r="E33" s="57">
        <f>SUM(E25:E32)</f>
        <v>0.36800000000000005</v>
      </c>
      <c r="F33" s="58">
        <f>SUM(F25:F32)</f>
        <v>0.10524800000000001</v>
      </c>
      <c r="G33" s="45">
        <f>SUM(G25:G32)</f>
        <v>3867.7145478400007</v>
      </c>
    </row>
    <row r="34" spans="2:7" ht="13.5" thickBot="1" x14ac:dyDescent="0.4">
      <c r="B34" s="59" t="s">
        <v>37</v>
      </c>
      <c r="C34" s="47" t="s">
        <v>38</v>
      </c>
      <c r="D34" s="48"/>
      <c r="E34" s="60"/>
      <c r="F34" s="60"/>
      <c r="G34" s="50"/>
    </row>
    <row r="35" spans="2:7" x14ac:dyDescent="0.35">
      <c r="B35" s="15"/>
      <c r="C35" s="10">
        <v>1</v>
      </c>
      <c r="D35" s="29" t="s">
        <v>39</v>
      </c>
      <c r="E35" s="52">
        <v>8.3299999999999999E-2</v>
      </c>
      <c r="F35" s="53">
        <f t="shared" ref="F35:F36" si="3">$F$22*E35</f>
        <v>2.3823800000000003E-2</v>
      </c>
      <c r="G35" s="54">
        <f>$G$22*E35</f>
        <v>875.49082020399999</v>
      </c>
    </row>
    <row r="36" spans="2:7" x14ac:dyDescent="0.35">
      <c r="B36" s="15"/>
      <c r="C36" s="16">
        <v>2</v>
      </c>
      <c r="D36" s="17" t="s">
        <v>40</v>
      </c>
      <c r="E36" s="61">
        <v>2.7799999999999998E-2</v>
      </c>
      <c r="F36" s="34">
        <f t="shared" si="3"/>
        <v>7.9508000000000009E-3</v>
      </c>
      <c r="G36" s="35">
        <f>$G$22*E36</f>
        <v>292.18060986400002</v>
      </c>
    </row>
    <row r="37" spans="2:7" ht="13" x14ac:dyDescent="0.35">
      <c r="B37" s="56"/>
      <c r="C37" s="62"/>
      <c r="D37" s="63" t="s">
        <v>41</v>
      </c>
      <c r="E37" s="64">
        <f>SUM(E35:E36)</f>
        <v>0.1111</v>
      </c>
      <c r="F37" s="65">
        <f>SUM(F35:F36)</f>
        <v>3.17746E-2</v>
      </c>
      <c r="G37" s="66">
        <f>SUM(G35:G36)</f>
        <v>1167.6714300680001</v>
      </c>
    </row>
    <row r="38" spans="2:7" x14ac:dyDescent="0.35">
      <c r="B38" s="15"/>
      <c r="C38" s="16">
        <v>3</v>
      </c>
      <c r="D38" s="17" t="s">
        <v>42</v>
      </c>
      <c r="E38" s="55">
        <f>E33*E37</f>
        <v>4.0884800000000006E-2</v>
      </c>
      <c r="F38" s="34">
        <f>$F$22*E38</f>
        <v>1.1693052800000003E-2</v>
      </c>
      <c r="G38" s="35">
        <f>$G$22*E38</f>
        <v>429.70308626502407</v>
      </c>
    </row>
    <row r="39" spans="2:7" ht="13.5" thickBot="1" x14ac:dyDescent="0.4">
      <c r="B39" s="56"/>
      <c r="C39" s="41"/>
      <c r="D39" s="42" t="s">
        <v>36</v>
      </c>
      <c r="E39" s="57">
        <f>E37+E38</f>
        <v>0.1519848</v>
      </c>
      <c r="F39" s="58">
        <f>SUM(F37:F38)</f>
        <v>4.3467652800000006E-2</v>
      </c>
      <c r="G39" s="45">
        <f>SUM(G37:G38)</f>
        <v>1597.3745163330241</v>
      </c>
    </row>
    <row r="40" spans="2:7" ht="13.5" thickBot="1" x14ac:dyDescent="0.4">
      <c r="B40" s="59" t="s">
        <v>43</v>
      </c>
      <c r="C40" s="47" t="s">
        <v>44</v>
      </c>
      <c r="D40" s="47"/>
      <c r="E40" s="60"/>
      <c r="F40" s="60"/>
      <c r="G40" s="50"/>
    </row>
    <row r="41" spans="2:7" x14ac:dyDescent="0.35">
      <c r="B41" s="15"/>
      <c r="C41" s="10">
        <v>1</v>
      </c>
      <c r="D41" s="29" t="s">
        <v>45</v>
      </c>
      <c r="E41" s="67">
        <v>0</v>
      </c>
      <c r="F41" s="53">
        <f t="shared" ref="F41:F43" si="4">$F$22*E41</f>
        <v>0</v>
      </c>
      <c r="G41" s="54">
        <f>$G$22*E41</f>
        <v>0</v>
      </c>
    </row>
    <row r="42" spans="2:7" x14ac:dyDescent="0.35">
      <c r="B42" s="15"/>
      <c r="C42" s="16">
        <v>2</v>
      </c>
      <c r="D42" s="17" t="s">
        <v>46</v>
      </c>
      <c r="E42" s="55">
        <f>E33*E41</f>
        <v>0</v>
      </c>
      <c r="F42" s="34">
        <f t="shared" si="4"/>
        <v>0</v>
      </c>
      <c r="G42" s="35">
        <f>$G$22*E42</f>
        <v>0</v>
      </c>
    </row>
    <row r="43" spans="2:7" ht="25" x14ac:dyDescent="0.35">
      <c r="B43" s="15"/>
      <c r="C43" s="16">
        <v>3</v>
      </c>
      <c r="D43" s="68" t="s">
        <v>47</v>
      </c>
      <c r="E43" s="61">
        <v>0</v>
      </c>
      <c r="F43" s="34">
        <f t="shared" si="4"/>
        <v>0</v>
      </c>
      <c r="G43" s="35">
        <f>$G$22*E43</f>
        <v>0</v>
      </c>
    </row>
    <row r="44" spans="2:7" ht="13.5" thickBot="1" x14ac:dyDescent="0.4">
      <c r="B44" s="69"/>
      <c r="C44" s="41"/>
      <c r="D44" s="42" t="s">
        <v>36</v>
      </c>
      <c r="E44" s="57">
        <f>SUM(E41:E43)</f>
        <v>0</v>
      </c>
      <c r="F44" s="58">
        <f>SUM(F41:F43)</f>
        <v>0</v>
      </c>
      <c r="G44" s="45">
        <f>SUM(G41:G43)</f>
        <v>0</v>
      </c>
    </row>
    <row r="45" spans="2:7" ht="13.5" thickBot="1" x14ac:dyDescent="0.4">
      <c r="B45" s="59" t="s">
        <v>48</v>
      </c>
      <c r="C45" s="47" t="s">
        <v>49</v>
      </c>
      <c r="D45" s="48"/>
      <c r="E45" s="70"/>
      <c r="F45" s="70"/>
      <c r="G45" s="71"/>
    </row>
    <row r="46" spans="2:7" x14ac:dyDescent="0.35">
      <c r="B46" s="15"/>
      <c r="C46" s="10">
        <v>1</v>
      </c>
      <c r="D46" s="29" t="s">
        <v>50</v>
      </c>
      <c r="E46" s="67">
        <f>((1/12)*0.05)</f>
        <v>4.1666666666666666E-3</v>
      </c>
      <c r="F46" s="53">
        <f t="shared" ref="F46:F52" si="5">$F$22*E46</f>
        <v>1.1916666666666668E-3</v>
      </c>
      <c r="G46" s="54">
        <f t="shared" ref="G46:G52" si="6">$G$22*E46</f>
        <v>43.792057833333331</v>
      </c>
    </row>
    <row r="47" spans="2:7" x14ac:dyDescent="0.35">
      <c r="B47" s="15"/>
      <c r="C47" s="16">
        <v>2</v>
      </c>
      <c r="D47" s="17" t="s">
        <v>51</v>
      </c>
      <c r="E47" s="55">
        <f>E32*E46</f>
        <v>3.3333333333333332E-4</v>
      </c>
      <c r="F47" s="34">
        <f t="shared" si="5"/>
        <v>9.5333333333333338E-5</v>
      </c>
      <c r="G47" s="35">
        <f t="shared" si="6"/>
        <v>3.5033646266666665</v>
      </c>
    </row>
    <row r="48" spans="2:7" x14ac:dyDescent="0.35">
      <c r="B48" s="15"/>
      <c r="C48" s="16">
        <v>3</v>
      </c>
      <c r="D48" s="17" t="s">
        <v>52</v>
      </c>
      <c r="E48" s="61">
        <f>(40%)*8%*90%</f>
        <v>2.8800000000000003E-2</v>
      </c>
      <c r="F48" s="34">
        <f t="shared" si="5"/>
        <v>8.2368000000000025E-3</v>
      </c>
      <c r="G48" s="35">
        <f t="shared" si="6"/>
        <v>302.69070374400002</v>
      </c>
    </row>
    <row r="49" spans="2:7" x14ac:dyDescent="0.35">
      <c r="B49" s="15"/>
      <c r="C49" s="16">
        <v>4</v>
      </c>
      <c r="D49" s="17" t="s">
        <v>53</v>
      </c>
      <c r="E49" s="61">
        <f>100%/30*7/12*2%</f>
        <v>3.8888888888888892E-4</v>
      </c>
      <c r="F49" s="34">
        <f t="shared" si="5"/>
        <v>1.1122222222222225E-4</v>
      </c>
      <c r="G49" s="35">
        <f t="shared" si="6"/>
        <v>4.0872587311111115</v>
      </c>
    </row>
    <row r="50" spans="2:7" x14ac:dyDescent="0.35">
      <c r="B50" s="15"/>
      <c r="C50" s="16">
        <v>5</v>
      </c>
      <c r="D50" s="17" t="s">
        <v>54</v>
      </c>
      <c r="E50" s="55">
        <f>E33*E49</f>
        <v>1.4311111111111114E-4</v>
      </c>
      <c r="F50" s="34">
        <f t="shared" si="5"/>
        <v>4.0929777777777791E-5</v>
      </c>
      <c r="G50" s="35">
        <f t="shared" si="6"/>
        <v>1.5041112130488892</v>
      </c>
    </row>
    <row r="51" spans="2:7" ht="13.5" customHeight="1" x14ac:dyDescent="0.35">
      <c r="B51" s="15"/>
      <c r="C51" s="16">
        <v>6</v>
      </c>
      <c r="D51" s="17" t="s">
        <v>55</v>
      </c>
      <c r="E51" s="55">
        <f>0.4*E50</f>
        <v>5.724444444444446E-5</v>
      </c>
      <c r="F51" s="34">
        <f t="shared" si="5"/>
        <v>1.6371911111111117E-5</v>
      </c>
      <c r="G51" s="35">
        <f t="shared" si="6"/>
        <v>0.60164448521955571</v>
      </c>
    </row>
    <row r="52" spans="2:7" ht="13.5" customHeight="1" x14ac:dyDescent="0.35">
      <c r="B52" s="15"/>
      <c r="C52" s="16">
        <v>7</v>
      </c>
      <c r="D52" s="68" t="s">
        <v>56</v>
      </c>
      <c r="E52" s="61">
        <f>1/12*0.01</f>
        <v>8.3333333333333328E-4</v>
      </c>
      <c r="F52" s="34">
        <f t="shared" si="5"/>
        <v>2.3833333333333334E-4</v>
      </c>
      <c r="G52" s="35">
        <f t="shared" si="6"/>
        <v>8.7584115666666662</v>
      </c>
    </row>
    <row r="53" spans="2:7" ht="13.5" thickBot="1" x14ac:dyDescent="0.4">
      <c r="B53" s="56"/>
      <c r="C53" s="41"/>
      <c r="D53" s="42" t="s">
        <v>36</v>
      </c>
      <c r="E53" s="57">
        <f>SUM(E46:E52)</f>
        <v>3.4722577777777777E-2</v>
      </c>
      <c r="F53" s="58">
        <f>SUM(F46:F52)</f>
        <v>9.930657244444448E-3</v>
      </c>
      <c r="G53" s="45">
        <f>SUM(G46:G52)</f>
        <v>364.93755220004618</v>
      </c>
    </row>
    <row r="54" spans="2:7" ht="13.5" thickBot="1" x14ac:dyDescent="0.4">
      <c r="B54" s="59" t="s">
        <v>57</v>
      </c>
      <c r="C54" s="47" t="s">
        <v>58</v>
      </c>
      <c r="D54" s="48"/>
      <c r="E54" s="60"/>
      <c r="F54" s="60"/>
      <c r="G54" s="50"/>
    </row>
    <row r="55" spans="2:7" x14ac:dyDescent="0.35">
      <c r="B55" s="15"/>
      <c r="C55" s="10">
        <v>1</v>
      </c>
      <c r="D55" s="29" t="s">
        <v>59</v>
      </c>
      <c r="E55" s="52">
        <f>1/12</f>
        <v>8.3333333333333329E-2</v>
      </c>
      <c r="F55" s="53">
        <f t="shared" ref="F55:F60" si="7">$F$22*E55</f>
        <v>2.3833333333333335E-2</v>
      </c>
      <c r="G55" s="54">
        <f t="shared" ref="G55:G60" si="8">$G$22*E55</f>
        <v>875.84115666666662</v>
      </c>
    </row>
    <row r="56" spans="2:7" x14ac:dyDescent="0.35">
      <c r="B56" s="15"/>
      <c r="C56" s="16">
        <v>2</v>
      </c>
      <c r="D56" s="17" t="s">
        <v>60</v>
      </c>
      <c r="E56" s="61">
        <f>5/30/12</f>
        <v>1.3888888888888888E-2</v>
      </c>
      <c r="F56" s="34">
        <f t="shared" si="7"/>
        <v>3.9722222222222225E-3</v>
      </c>
      <c r="G56" s="35">
        <f>$G$22*E56</f>
        <v>145.97352611111111</v>
      </c>
    </row>
    <row r="57" spans="2:7" x14ac:dyDescent="0.35">
      <c r="B57" s="15"/>
      <c r="C57" s="16">
        <v>3</v>
      </c>
      <c r="D57" s="17" t="s">
        <v>61</v>
      </c>
      <c r="E57" s="61">
        <f>5/30/12*0.015</f>
        <v>2.0833333333333332E-4</v>
      </c>
      <c r="F57" s="34">
        <f t="shared" si="7"/>
        <v>5.9583333333333336E-5</v>
      </c>
      <c r="G57" s="35">
        <f t="shared" si="8"/>
        <v>2.1896028916666666</v>
      </c>
    </row>
    <row r="58" spans="2:7" x14ac:dyDescent="0.35">
      <c r="B58" s="15"/>
      <c r="C58" s="16">
        <v>4</v>
      </c>
      <c r="D58" s="17" t="s">
        <v>62</v>
      </c>
      <c r="E58" s="61">
        <f>1/30/12</f>
        <v>2.7777777777777779E-3</v>
      </c>
      <c r="F58" s="34">
        <f t="shared" si="7"/>
        <v>7.9444444444444452E-4</v>
      </c>
      <c r="G58" s="35">
        <f t="shared" si="8"/>
        <v>29.194705222222225</v>
      </c>
    </row>
    <row r="59" spans="2:7" x14ac:dyDescent="0.35">
      <c r="B59" s="15"/>
      <c r="C59" s="16">
        <v>5</v>
      </c>
      <c r="D59" s="17" t="s">
        <v>63</v>
      </c>
      <c r="E59" s="61">
        <f>15/30/12*0.08</f>
        <v>3.3333333333333331E-3</v>
      </c>
      <c r="F59" s="34">
        <f t="shared" si="7"/>
        <v>9.5333333333333338E-4</v>
      </c>
      <c r="G59" s="35">
        <f t="shared" si="8"/>
        <v>35.033646266666665</v>
      </c>
    </row>
    <row r="60" spans="2:7" x14ac:dyDescent="0.35">
      <c r="B60" s="15"/>
      <c r="C60" s="16">
        <v>6</v>
      </c>
      <c r="D60" s="17" t="s">
        <v>22</v>
      </c>
      <c r="E60" s="61">
        <v>0</v>
      </c>
      <c r="F60" s="34">
        <f t="shared" si="7"/>
        <v>0</v>
      </c>
      <c r="G60" s="35">
        <f t="shared" si="8"/>
        <v>0</v>
      </c>
    </row>
    <row r="61" spans="2:7" ht="12" customHeight="1" x14ac:dyDescent="0.35">
      <c r="B61" s="56"/>
      <c r="C61" s="72"/>
      <c r="D61" s="63" t="s">
        <v>41</v>
      </c>
      <c r="E61" s="64">
        <f>SUM(E55:E60)</f>
        <v>0.10354166666666666</v>
      </c>
      <c r="F61" s="65">
        <f>SUM(F55:F60)</f>
        <v>2.9612916666666666E-2</v>
      </c>
      <c r="G61" s="66">
        <f>SUM(G55:G60)</f>
        <v>1088.2326371583333</v>
      </c>
    </row>
    <row r="62" spans="2:7" x14ac:dyDescent="0.35">
      <c r="B62" s="15"/>
      <c r="C62" s="16">
        <v>7</v>
      </c>
      <c r="D62" s="17" t="s">
        <v>64</v>
      </c>
      <c r="E62" s="55">
        <f>E33*E61</f>
        <v>3.8103333333333336E-2</v>
      </c>
      <c r="F62" s="34">
        <f>$F$22*E62</f>
        <v>1.0897553333333336E-2</v>
      </c>
      <c r="G62" s="35">
        <f>$G$22*E62</f>
        <v>400.46961047426669</v>
      </c>
    </row>
    <row r="63" spans="2:7" ht="13.5" thickBot="1" x14ac:dyDescent="0.4">
      <c r="B63" s="40"/>
      <c r="C63" s="41"/>
      <c r="D63" s="42" t="s">
        <v>36</v>
      </c>
      <c r="E63" s="57">
        <f>E61+E62</f>
        <v>0.14164499999999999</v>
      </c>
      <c r="F63" s="58">
        <f>SUM(F61:F62)</f>
        <v>4.051047E-2</v>
      </c>
      <c r="G63" s="45">
        <f>SUM(G61:G62)</f>
        <v>1488.7022476326001</v>
      </c>
    </row>
    <row r="64" spans="2:7" ht="13.5" thickBot="1" x14ac:dyDescent="0.4">
      <c r="B64" s="73" t="s">
        <v>65</v>
      </c>
      <c r="C64" s="74"/>
      <c r="D64" s="75"/>
      <c r="E64" s="76">
        <f>E33+E39+E44+E53+E63</f>
        <v>0.69635237777777781</v>
      </c>
      <c r="F64" s="77">
        <f>F33+F39+F44+F53+F63</f>
        <v>0.19915678004444445</v>
      </c>
      <c r="G64" s="78">
        <f>G33+G39+G44+G53+G63</f>
        <v>7318.7288640056713</v>
      </c>
    </row>
    <row r="65" spans="2:7" ht="13.5" thickBot="1" x14ac:dyDescent="0.4">
      <c r="B65" s="73" t="s">
        <v>66</v>
      </c>
      <c r="C65" s="74"/>
      <c r="D65" s="75"/>
      <c r="E65" s="79"/>
      <c r="F65" s="77">
        <f>F22+F64</f>
        <v>0.48515678004444451</v>
      </c>
      <c r="G65" s="78">
        <f>G22+G64</f>
        <v>17828.822744005673</v>
      </c>
    </row>
    <row r="66" spans="2:7" ht="13.5" thickBot="1" x14ac:dyDescent="0.4">
      <c r="B66" s="46" t="s">
        <v>67</v>
      </c>
      <c r="C66" s="47" t="s">
        <v>68</v>
      </c>
      <c r="D66" s="48"/>
      <c r="E66" s="70"/>
      <c r="F66" s="70"/>
      <c r="G66" s="71"/>
    </row>
    <row r="67" spans="2:7" x14ac:dyDescent="0.35">
      <c r="B67" s="80"/>
      <c r="C67" s="10">
        <v>1</v>
      </c>
      <c r="D67" s="29" t="s">
        <v>69</v>
      </c>
      <c r="E67" s="81"/>
      <c r="F67" s="82">
        <f>IFERROR(G67/$G$99,"")</f>
        <v>0</v>
      </c>
      <c r="G67" s="54">
        <f>IFERROR(E113,"")</f>
        <v>0</v>
      </c>
    </row>
    <row r="68" spans="2:7" x14ac:dyDescent="0.35">
      <c r="B68" s="15"/>
      <c r="C68" s="16">
        <v>2</v>
      </c>
      <c r="D68" s="17" t="s">
        <v>70</v>
      </c>
      <c r="E68" s="83"/>
      <c r="F68" s="82">
        <f t="shared" ref="F68:F73" si="9">IFERROR(G68/$G$99,"")</f>
        <v>6.8732404667944044E-2</v>
      </c>
      <c r="G68" s="35">
        <f>IFERROR(E107,"")</f>
        <v>2525.8182913418705</v>
      </c>
    </row>
    <row r="69" spans="2:7" x14ac:dyDescent="0.35">
      <c r="B69" s="15"/>
      <c r="C69" s="16">
        <v>3</v>
      </c>
      <c r="D69" s="17" t="s">
        <v>71</v>
      </c>
      <c r="E69" s="83"/>
      <c r="F69" s="82">
        <f t="shared" si="9"/>
        <v>0</v>
      </c>
      <c r="G69" s="39">
        <v>0</v>
      </c>
    </row>
    <row r="70" spans="2:7" x14ac:dyDescent="0.35">
      <c r="B70" s="15"/>
      <c r="C70" s="16">
        <v>4</v>
      </c>
      <c r="D70" s="17" t="s">
        <v>72</v>
      </c>
      <c r="E70" s="83"/>
      <c r="F70" s="82">
        <f t="shared" si="9"/>
        <v>0</v>
      </c>
      <c r="G70" s="39">
        <v>0</v>
      </c>
    </row>
    <row r="71" spans="2:7" x14ac:dyDescent="0.35">
      <c r="B71" s="15"/>
      <c r="C71" s="16">
        <v>5</v>
      </c>
      <c r="D71" s="17" t="s">
        <v>73</v>
      </c>
      <c r="E71" s="83"/>
      <c r="F71" s="82">
        <f t="shared" si="9"/>
        <v>0</v>
      </c>
      <c r="G71" s="39">
        <v>0</v>
      </c>
    </row>
    <row r="72" spans="2:7" x14ac:dyDescent="0.35">
      <c r="B72" s="15"/>
      <c r="C72" s="16">
        <v>6</v>
      </c>
      <c r="D72" s="17" t="s">
        <v>74</v>
      </c>
      <c r="E72" s="83"/>
      <c r="F72" s="82">
        <f t="shared" si="9"/>
        <v>0</v>
      </c>
      <c r="G72" s="39">
        <v>0</v>
      </c>
    </row>
    <row r="73" spans="2:7" x14ac:dyDescent="0.35">
      <c r="B73" s="15"/>
      <c r="C73" s="16">
        <v>7</v>
      </c>
      <c r="D73" s="17" t="s">
        <v>75</v>
      </c>
      <c r="E73" s="83"/>
      <c r="F73" s="82">
        <f t="shared" si="9"/>
        <v>0</v>
      </c>
      <c r="G73" s="39">
        <v>0</v>
      </c>
    </row>
    <row r="74" spans="2:7" ht="13.5" thickBot="1" x14ac:dyDescent="0.4">
      <c r="B74" s="40"/>
      <c r="C74" s="41"/>
      <c r="D74" s="42" t="s">
        <v>36</v>
      </c>
      <c r="E74" s="84"/>
      <c r="F74" s="58">
        <f>SUM(F67:F73)</f>
        <v>6.8732404667944044E-2</v>
      </c>
      <c r="G74" s="45">
        <f>SUM(G67:G73)</f>
        <v>2525.8182913418705</v>
      </c>
    </row>
    <row r="75" spans="2:7" ht="13.5" thickBot="1" x14ac:dyDescent="0.4">
      <c r="B75" s="46" t="s">
        <v>76</v>
      </c>
      <c r="C75" s="47" t="s">
        <v>77</v>
      </c>
      <c r="D75" s="48"/>
      <c r="E75" s="60"/>
      <c r="F75" s="60"/>
      <c r="G75" s="50"/>
    </row>
    <row r="76" spans="2:7" x14ac:dyDescent="0.35">
      <c r="B76" s="80"/>
      <c r="C76" s="10">
        <v>1</v>
      </c>
      <c r="D76" s="29" t="s">
        <v>78</v>
      </c>
      <c r="E76" s="85"/>
      <c r="F76" s="53">
        <f>IFERROR(G76/$G$99,"")</f>
        <v>6.1262230604378302E-3</v>
      </c>
      <c r="G76" s="32">
        <v>225.13</v>
      </c>
    </row>
    <row r="77" spans="2:7" x14ac:dyDescent="0.35">
      <c r="B77" s="15"/>
      <c r="C77" s="16">
        <v>2</v>
      </c>
      <c r="D77" s="17" t="s">
        <v>79</v>
      </c>
      <c r="E77" s="86"/>
      <c r="F77" s="53">
        <f t="shared" ref="F77:F87" si="10">IFERROR(G77/$G$99,"")</f>
        <v>1.3635356687798994E-2</v>
      </c>
      <c r="G77" s="39">
        <v>501.08</v>
      </c>
    </row>
    <row r="78" spans="2:7" x14ac:dyDescent="0.35">
      <c r="B78" s="15"/>
      <c r="C78" s="16">
        <v>3</v>
      </c>
      <c r="D78" s="17" t="s">
        <v>80</v>
      </c>
      <c r="E78" s="86"/>
      <c r="F78" s="53">
        <f t="shared" si="10"/>
        <v>1.3585014606948775E-2</v>
      </c>
      <c r="G78" s="39">
        <v>499.23</v>
      </c>
    </row>
    <row r="79" spans="2:7" x14ac:dyDescent="0.35">
      <c r="B79" s="15"/>
      <c r="C79" s="16">
        <v>4</v>
      </c>
      <c r="D79" s="17" t="s">
        <v>81</v>
      </c>
      <c r="E79" s="86"/>
      <c r="F79" s="53">
        <f t="shared" si="10"/>
        <v>5.3944941122959864E-3</v>
      </c>
      <c r="G79" s="39">
        <v>198.24</v>
      </c>
    </row>
    <row r="80" spans="2:7" x14ac:dyDescent="0.35">
      <c r="B80" s="15"/>
      <c r="C80" s="16">
        <v>5</v>
      </c>
      <c r="D80" s="17" t="s">
        <v>82</v>
      </c>
      <c r="E80" s="86"/>
      <c r="F80" s="53">
        <f t="shared" si="10"/>
        <v>1.3941490963239522E-2</v>
      </c>
      <c r="G80" s="39">
        <v>512.33000000000004</v>
      </c>
    </row>
    <row r="81" spans="2:7" x14ac:dyDescent="0.35">
      <c r="B81" s="15"/>
      <c r="C81" s="16">
        <v>6</v>
      </c>
      <c r="D81" s="17" t="s">
        <v>83</v>
      </c>
      <c r="E81" s="86"/>
      <c r="F81" s="53">
        <f t="shared" si="10"/>
        <v>7.3807477152253069E-3</v>
      </c>
      <c r="G81" s="39">
        <v>271.23199999999997</v>
      </c>
    </row>
    <row r="82" spans="2:7" x14ac:dyDescent="0.35">
      <c r="B82" s="15"/>
      <c r="C82" s="16">
        <v>7</v>
      </c>
      <c r="D82" s="17" t="s">
        <v>84</v>
      </c>
      <c r="E82" s="86"/>
      <c r="F82" s="53">
        <f t="shared" si="10"/>
        <v>1.6013679858776948E-2</v>
      </c>
      <c r="G82" s="39">
        <v>588.48</v>
      </c>
    </row>
    <row r="83" spans="2:7" x14ac:dyDescent="0.35">
      <c r="B83" s="15"/>
      <c r="C83" s="16">
        <v>8</v>
      </c>
      <c r="D83" s="17" t="s">
        <v>85</v>
      </c>
      <c r="E83" s="86"/>
      <c r="F83" s="53">
        <f t="shared" si="10"/>
        <v>1.2414901376376099E-2</v>
      </c>
      <c r="G83" s="39">
        <v>456.23</v>
      </c>
    </row>
    <row r="84" spans="2:7" x14ac:dyDescent="0.35">
      <c r="B84" s="15"/>
      <c r="C84" s="16">
        <v>9</v>
      </c>
      <c r="D84" s="17" t="s">
        <v>86</v>
      </c>
      <c r="E84" s="86"/>
      <c r="F84" s="53">
        <f t="shared" si="10"/>
        <v>1.747006265180601E-2</v>
      </c>
      <c r="G84" s="39">
        <v>642</v>
      </c>
    </row>
    <row r="85" spans="2:7" x14ac:dyDescent="0.35">
      <c r="B85" s="15"/>
      <c r="C85" s="16">
        <v>10</v>
      </c>
      <c r="D85" s="17" t="s">
        <v>87</v>
      </c>
      <c r="E85" s="86"/>
      <c r="F85" s="53">
        <f t="shared" si="10"/>
        <v>4.1179822135479806E-3</v>
      </c>
      <c r="G85" s="39">
        <v>151.33000000000001</v>
      </c>
    </row>
    <row r="86" spans="2:7" x14ac:dyDescent="0.35">
      <c r="B86" s="15"/>
      <c r="C86" s="16">
        <v>11</v>
      </c>
      <c r="D86" s="17" t="s">
        <v>88</v>
      </c>
      <c r="E86" s="86"/>
      <c r="F86" s="53">
        <f t="shared" si="10"/>
        <v>2.7505824499136312E-3</v>
      </c>
      <c r="G86" s="39">
        <v>101.08</v>
      </c>
    </row>
    <row r="87" spans="2:7" x14ac:dyDescent="0.35">
      <c r="B87" s="12"/>
      <c r="C87" s="87">
        <v>12</v>
      </c>
      <c r="D87" s="14" t="s">
        <v>21</v>
      </c>
      <c r="E87" s="88"/>
      <c r="F87" s="53">
        <f t="shared" si="10"/>
        <v>5.0699999602368678E-2</v>
      </c>
      <c r="G87" s="89">
        <f>(($G$14+$G$14*E15)/220*1.5*26)</f>
        <v>1863.1530059999998</v>
      </c>
    </row>
    <row r="88" spans="2:7" ht="13.5" thickBot="1" x14ac:dyDescent="0.4">
      <c r="B88" s="40"/>
      <c r="C88" s="90"/>
      <c r="D88" s="42" t="s">
        <v>36</v>
      </c>
      <c r="E88" s="84"/>
      <c r="F88" s="58">
        <f>SUM(F76:F87)</f>
        <v>0.16353053529873576</v>
      </c>
      <c r="G88" s="45">
        <f>SUM(G76:G87)</f>
        <v>6009.5150059999996</v>
      </c>
    </row>
    <row r="89" spans="2:7" ht="13.5" thickBot="1" x14ac:dyDescent="0.4">
      <c r="B89" s="46" t="s">
        <v>89</v>
      </c>
      <c r="C89" s="47" t="s">
        <v>90</v>
      </c>
      <c r="D89" s="48"/>
      <c r="E89" s="91"/>
      <c r="F89" s="91"/>
      <c r="G89" s="50"/>
    </row>
    <row r="90" spans="2:7" x14ac:dyDescent="0.35">
      <c r="B90" s="80"/>
      <c r="C90" s="10">
        <v>1</v>
      </c>
      <c r="D90" s="29" t="s">
        <v>91</v>
      </c>
      <c r="E90" s="67">
        <v>0.04</v>
      </c>
      <c r="F90" s="53">
        <f>IFERROR(G90/$G$99,"")</f>
        <v>2.8696788648244955E-2</v>
      </c>
      <c r="G90" s="54">
        <f>IFERROR(($G$65+$G$74+$G$88)*E90,"")</f>
        <v>1054.5662416539019</v>
      </c>
    </row>
    <row r="91" spans="2:7" x14ac:dyDescent="0.35">
      <c r="B91" s="15"/>
      <c r="C91" s="16">
        <v>2</v>
      </c>
      <c r="D91" s="17" t="s">
        <v>92</v>
      </c>
      <c r="E91" s="61">
        <v>0.03</v>
      </c>
      <c r="F91" s="53">
        <f>IFERROR(G91/$G$99,"")</f>
        <v>2.2383495145631063E-2</v>
      </c>
      <c r="G91" s="54">
        <f>IFERROR(($G$65+$G$74+$G$88+G90)*E91,"")</f>
        <v>822.56166849004342</v>
      </c>
    </row>
    <row r="92" spans="2:7" ht="13.5" thickBot="1" x14ac:dyDescent="0.4">
      <c r="B92" s="56"/>
      <c r="C92" s="41"/>
      <c r="D92" s="42" t="s">
        <v>36</v>
      </c>
      <c r="E92" s="57">
        <f>SUM(E90:E91)</f>
        <v>7.0000000000000007E-2</v>
      </c>
      <c r="F92" s="58">
        <f>SUM(F90:F91)</f>
        <v>5.1080283793876018E-2</v>
      </c>
      <c r="G92" s="45">
        <f>SUM(G90:G91)</f>
        <v>1877.1279101439454</v>
      </c>
    </row>
    <row r="93" spans="2:7" ht="13.5" thickBot="1" x14ac:dyDescent="0.4">
      <c r="B93" s="46" t="s">
        <v>93</v>
      </c>
      <c r="C93" s="47" t="s">
        <v>94</v>
      </c>
      <c r="D93" s="48"/>
      <c r="E93" s="91"/>
      <c r="F93" s="91"/>
      <c r="G93" s="50"/>
    </row>
    <row r="94" spans="2:7" ht="12.75" customHeight="1" x14ac:dyDescent="0.35">
      <c r="B94" s="15"/>
      <c r="C94" s="10">
        <v>1</v>
      </c>
      <c r="D94" s="29" t="s">
        <v>95</v>
      </c>
      <c r="E94" s="85">
        <v>0</v>
      </c>
      <c r="F94" s="53">
        <f>IFERROR(G94/$G$99,"")</f>
        <v>0</v>
      </c>
      <c r="G94" s="32">
        <v>0</v>
      </c>
    </row>
    <row r="95" spans="2:7" x14ac:dyDescent="0.35">
      <c r="B95" s="15"/>
      <c r="C95" s="16">
        <v>2</v>
      </c>
      <c r="D95" s="17" t="s">
        <v>96</v>
      </c>
      <c r="E95" s="61">
        <v>0.19500000000000001</v>
      </c>
      <c r="F95" s="53">
        <f t="shared" ref="F95:F97" si="11">IFERROR(G95/$G$99,"")</f>
        <v>0.19499999999999998</v>
      </c>
      <c r="G95" s="32">
        <v>7165.9731562014849</v>
      </c>
    </row>
    <row r="96" spans="2:7" x14ac:dyDescent="0.35">
      <c r="B96" s="15"/>
      <c r="C96" s="16">
        <v>3</v>
      </c>
      <c r="D96" s="17" t="s">
        <v>97</v>
      </c>
      <c r="E96" s="55">
        <v>6.4999999999999997E-3</v>
      </c>
      <c r="F96" s="53">
        <f t="shared" si="11"/>
        <v>6.4999999999999988E-3</v>
      </c>
      <c r="G96" s="32">
        <v>238.86577187338281</v>
      </c>
    </row>
    <row r="97" spans="1:7" x14ac:dyDescent="0.35">
      <c r="B97" s="15"/>
      <c r="C97" s="16">
        <v>4</v>
      </c>
      <c r="D97" s="17" t="s">
        <v>98</v>
      </c>
      <c r="E97" s="55">
        <v>0.03</v>
      </c>
      <c r="F97" s="53">
        <f t="shared" si="11"/>
        <v>2.9999999999999995E-2</v>
      </c>
      <c r="G97" s="32">
        <v>1102.4574086463822</v>
      </c>
    </row>
    <row r="98" spans="1:7" ht="13.5" thickBot="1" x14ac:dyDescent="0.4">
      <c r="B98" s="40"/>
      <c r="C98" s="41"/>
      <c r="D98" s="42" t="s">
        <v>36</v>
      </c>
      <c r="E98" s="57">
        <f>SUM(E94:E97)</f>
        <v>0.23150000000000001</v>
      </c>
      <c r="F98" s="58">
        <f>SUM(F94:F97)</f>
        <v>0.23149999999999998</v>
      </c>
      <c r="G98" s="45">
        <f>SUM(G94:G97)</f>
        <v>8507.2963367212506</v>
      </c>
    </row>
    <row r="99" spans="1:7" ht="13.5" thickBot="1" x14ac:dyDescent="0.4">
      <c r="B99" s="73" t="s">
        <v>99</v>
      </c>
      <c r="C99" s="74"/>
      <c r="D99" s="75"/>
      <c r="E99" s="92"/>
      <c r="F99" s="77">
        <f>F65+F74+F88+F92+F98</f>
        <v>1.0000000038050003</v>
      </c>
      <c r="G99" s="93">
        <v>36748.580288212746</v>
      </c>
    </row>
    <row r="100" spans="1:7" s="103" customFormat="1" x14ac:dyDescent="0.35">
      <c r="G100" s="104"/>
    </row>
    <row r="101" spans="1:7" ht="27" customHeight="1" x14ac:dyDescent="0.35">
      <c r="A101" s="106" t="s">
        <v>100</v>
      </c>
      <c r="B101" s="106"/>
      <c r="C101" s="106"/>
      <c r="D101" s="106"/>
      <c r="E101" s="106"/>
      <c r="F101" s="106"/>
      <c r="G101" s="106"/>
    </row>
    <row r="102" spans="1:7" ht="13" thickBot="1" x14ac:dyDescent="0.4"/>
    <row r="103" spans="1:7" ht="13" x14ac:dyDescent="0.35">
      <c r="D103" s="107" t="s">
        <v>101</v>
      </c>
      <c r="E103" s="108"/>
      <c r="F103" s="95"/>
    </row>
    <row r="104" spans="1:7" x14ac:dyDescent="0.35">
      <c r="D104" s="96" t="s">
        <v>102</v>
      </c>
      <c r="E104" s="97">
        <v>41</v>
      </c>
      <c r="F104" s="95"/>
    </row>
    <row r="105" spans="1:7" x14ac:dyDescent="0.35">
      <c r="D105" s="96" t="s">
        <v>103</v>
      </c>
      <c r="E105" s="97">
        <f>E104*26*4</f>
        <v>4264</v>
      </c>
      <c r="F105" s="95"/>
    </row>
    <row r="106" spans="1:7" ht="13" thickBot="1" x14ac:dyDescent="0.4">
      <c r="D106" s="98" t="s">
        <v>104</v>
      </c>
      <c r="E106" s="99">
        <v>42.64</v>
      </c>
      <c r="F106" s="95"/>
    </row>
    <row r="107" spans="1:7" ht="13.5" thickBot="1" x14ac:dyDescent="0.4">
      <c r="D107" s="100" t="s">
        <v>105</v>
      </c>
      <c r="E107" s="101">
        <f>IFERROR((E105-E106)*((G14/(E8+F8+G8+G8))),"")</f>
        <v>2525.8182913418705</v>
      </c>
      <c r="F107" s="95"/>
    </row>
    <row r="108" spans="1:7" ht="13" thickBot="1" x14ac:dyDescent="0.4">
      <c r="F108" s="95"/>
    </row>
    <row r="109" spans="1:7" ht="13" x14ac:dyDescent="0.35">
      <c r="D109" s="107" t="s">
        <v>106</v>
      </c>
      <c r="E109" s="108"/>
      <c r="F109" s="95"/>
    </row>
    <row r="110" spans="1:7" x14ac:dyDescent="0.35">
      <c r="D110" s="96" t="s">
        <v>107</v>
      </c>
      <c r="E110" s="97">
        <v>0</v>
      </c>
      <c r="F110" s="95"/>
    </row>
    <row r="111" spans="1:7" x14ac:dyDescent="0.35">
      <c r="D111" s="96" t="s">
        <v>108</v>
      </c>
      <c r="E111" s="97">
        <f>E110*2*26*4</f>
        <v>0</v>
      </c>
      <c r="F111" s="95"/>
    </row>
    <row r="112" spans="1:7" ht="13" thickBot="1" x14ac:dyDescent="0.4">
      <c r="D112" s="98" t="s">
        <v>104</v>
      </c>
      <c r="E112" s="99">
        <f>IFERROR(IF(E111&lt;(E8+F8+G8+G8)*0.06,E111,(E8+F8+G8+G8)*0.06),"")</f>
        <v>0</v>
      </c>
      <c r="F112" s="95"/>
    </row>
    <row r="113" spans="1:7" ht="13.5" thickBot="1" x14ac:dyDescent="0.4">
      <c r="D113" s="100" t="s">
        <v>105</v>
      </c>
      <c r="E113" s="101">
        <f>IFERROR((E111-E112)*((G14/(E8+F8+G8+G8))),"")</f>
        <v>0</v>
      </c>
      <c r="F113" s="95"/>
      <c r="G113" s="102"/>
    </row>
    <row r="114" spans="1:7" ht="11.25" customHeight="1" x14ac:dyDescent="0.35">
      <c r="D114" s="1" t="s">
        <v>109</v>
      </c>
      <c r="F114" s="94"/>
    </row>
    <row r="116" spans="1:7" x14ac:dyDescent="0.35">
      <c r="D116" s="1" t="s">
        <v>110</v>
      </c>
    </row>
    <row r="117" spans="1:7" x14ac:dyDescent="0.35">
      <c r="D117" s="1" t="s">
        <v>111</v>
      </c>
    </row>
    <row r="118" spans="1:7" x14ac:dyDescent="0.35">
      <c r="D118" s="1" t="s">
        <v>112</v>
      </c>
    </row>
    <row r="120" spans="1:7" x14ac:dyDescent="0.35">
      <c r="A120" s="106" t="s">
        <v>113</v>
      </c>
      <c r="B120" s="106"/>
      <c r="C120" s="106"/>
      <c r="D120" s="106"/>
      <c r="E120" s="106"/>
      <c r="F120" s="106"/>
      <c r="G120" s="106"/>
    </row>
    <row r="121" spans="1:7" x14ac:dyDescent="0.35">
      <c r="A121" s="106" t="s">
        <v>114</v>
      </c>
      <c r="B121" s="106"/>
      <c r="C121" s="106"/>
      <c r="D121" s="106"/>
      <c r="E121" s="106"/>
      <c r="F121" s="106"/>
      <c r="G121" s="106"/>
    </row>
    <row r="122" spans="1:7" x14ac:dyDescent="0.35">
      <c r="A122" s="106" t="s">
        <v>115</v>
      </c>
      <c r="B122" s="106"/>
      <c r="C122" s="106"/>
      <c r="D122" s="106"/>
      <c r="E122" s="106"/>
      <c r="F122" s="106"/>
      <c r="G122" s="106"/>
    </row>
    <row r="123" spans="1:7" x14ac:dyDescent="0.35">
      <c r="A123" s="106" t="s">
        <v>116</v>
      </c>
      <c r="B123" s="106"/>
      <c r="C123" s="106"/>
      <c r="D123" s="106"/>
      <c r="E123" s="106"/>
      <c r="F123" s="106"/>
      <c r="G123" s="106"/>
    </row>
    <row r="124" spans="1:7" x14ac:dyDescent="0.35">
      <c r="A124" s="106" t="s">
        <v>117</v>
      </c>
      <c r="B124" s="106"/>
      <c r="C124" s="106"/>
      <c r="D124" s="106"/>
      <c r="E124" s="106"/>
      <c r="F124" s="106"/>
      <c r="G124" s="106"/>
    </row>
    <row r="125" spans="1:7" x14ac:dyDescent="0.35">
      <c r="A125" s="106" t="s">
        <v>118</v>
      </c>
      <c r="B125" s="106"/>
      <c r="C125" s="106"/>
      <c r="D125" s="106"/>
      <c r="E125" s="106"/>
      <c r="F125" s="106"/>
      <c r="G125" s="106"/>
    </row>
    <row r="126" spans="1:7" x14ac:dyDescent="0.35">
      <c r="A126" s="106" t="s">
        <v>119</v>
      </c>
      <c r="B126" s="106"/>
      <c r="C126" s="106"/>
      <c r="D126" s="106"/>
      <c r="E126" s="106"/>
      <c r="F126" s="106"/>
      <c r="G126" s="106"/>
    </row>
    <row r="127" spans="1:7" ht="27.75" customHeight="1" x14ac:dyDescent="0.35">
      <c r="A127" s="106" t="s">
        <v>120</v>
      </c>
      <c r="B127" s="106"/>
      <c r="C127" s="106"/>
      <c r="D127" s="106"/>
      <c r="E127" s="106"/>
      <c r="F127" s="106"/>
      <c r="G127" s="106"/>
    </row>
    <row r="128" spans="1:7" x14ac:dyDescent="0.35">
      <c r="A128" s="106" t="s">
        <v>121</v>
      </c>
      <c r="B128" s="106"/>
      <c r="C128" s="106"/>
      <c r="D128" s="106"/>
      <c r="E128" s="106"/>
      <c r="F128" s="106"/>
      <c r="G128" s="106"/>
    </row>
    <row r="129" spans="1:7" ht="29.25" customHeight="1" x14ac:dyDescent="0.35">
      <c r="A129" s="106" t="s">
        <v>122</v>
      </c>
      <c r="B129" s="106"/>
      <c r="C129" s="106"/>
      <c r="D129" s="106"/>
      <c r="E129" s="106"/>
      <c r="F129" s="106"/>
      <c r="G129" s="106"/>
    </row>
    <row r="130" spans="1:7" ht="27" customHeight="1" x14ac:dyDescent="0.35">
      <c r="A130" s="106" t="s">
        <v>123</v>
      </c>
      <c r="B130" s="106"/>
      <c r="C130" s="106"/>
      <c r="D130" s="106"/>
      <c r="E130" s="106"/>
      <c r="F130" s="106"/>
      <c r="G130" s="106"/>
    </row>
    <row r="131" spans="1:7" x14ac:dyDescent="0.35">
      <c r="A131" s="106" t="s">
        <v>124</v>
      </c>
      <c r="B131" s="106"/>
      <c r="C131" s="106"/>
      <c r="D131" s="106"/>
      <c r="E131" s="106"/>
      <c r="F131" s="106"/>
      <c r="G131" s="106"/>
    </row>
    <row r="132" spans="1:7" x14ac:dyDescent="0.35">
      <c r="A132" s="106" t="s">
        <v>125</v>
      </c>
      <c r="B132" s="106"/>
      <c r="C132" s="106"/>
      <c r="D132" s="106"/>
      <c r="E132" s="106"/>
      <c r="F132" s="106"/>
      <c r="G132" s="106"/>
    </row>
    <row r="133" spans="1:7" x14ac:dyDescent="0.35">
      <c r="A133" s="106" t="s">
        <v>126</v>
      </c>
      <c r="B133" s="106"/>
      <c r="C133" s="106"/>
      <c r="D133" s="106"/>
      <c r="E133" s="106"/>
      <c r="F133" s="106"/>
      <c r="G133" s="106"/>
    </row>
  </sheetData>
  <mergeCells count="26">
    <mergeCell ref="E6:G6"/>
    <mergeCell ref="B1:G1"/>
    <mergeCell ref="C2:G2"/>
    <mergeCell ref="E4:G4"/>
    <mergeCell ref="E5:G5"/>
    <mergeCell ref="A124:G124"/>
    <mergeCell ref="E9:G9"/>
    <mergeCell ref="E10:G10"/>
    <mergeCell ref="E11:G11"/>
    <mergeCell ref="C12:D12"/>
    <mergeCell ref="A101:G101"/>
    <mergeCell ref="D103:E103"/>
    <mergeCell ref="D109:E109"/>
    <mergeCell ref="A120:G120"/>
    <mergeCell ref="A121:G121"/>
    <mergeCell ref="A122:G122"/>
    <mergeCell ref="A123:G123"/>
    <mergeCell ref="A131:G131"/>
    <mergeCell ref="A132:G132"/>
    <mergeCell ref="A133:G133"/>
    <mergeCell ref="A125:G125"/>
    <mergeCell ref="A126:G126"/>
    <mergeCell ref="A127:G127"/>
    <mergeCell ref="A128:G128"/>
    <mergeCell ref="A129:G129"/>
    <mergeCell ref="A130:G130"/>
  </mergeCells>
  <pageMargins left="0.511811024" right="0.511811024" top="0.78740157499999996" bottom="0.78740157499999996" header="0.31496062000000002" footer="0.3149606200000000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5D01CD-42BF-4D72-9411-DAE952BC611D}">
  <dimension ref="A1:G133"/>
  <sheetViews>
    <sheetView showGridLines="0" tabSelected="1" zoomScale="85" zoomScaleNormal="85" workbookViewId="0">
      <selection activeCell="E3" sqref="E3:G3"/>
    </sheetView>
  </sheetViews>
  <sheetFormatPr defaultColWidth="9.08984375" defaultRowHeight="12.5" x14ac:dyDescent="0.35"/>
  <cols>
    <col min="1" max="1" width="3.08984375" style="1" customWidth="1"/>
    <col min="2" max="3" width="3.54296875" style="1" customWidth="1"/>
    <col min="4" max="4" width="84" style="1" customWidth="1"/>
    <col min="5" max="6" width="23.36328125" style="1" customWidth="1"/>
    <col min="7" max="7" width="23.36328125" style="94" customWidth="1"/>
    <col min="8" max="16384" width="9.08984375" style="1"/>
  </cols>
  <sheetData>
    <row r="1" spans="2:7" ht="18.5" thickBot="1" x14ac:dyDescent="0.4">
      <c r="B1" s="119" t="s">
        <v>0</v>
      </c>
      <c r="C1" s="119"/>
      <c r="D1" s="119"/>
      <c r="E1" s="119"/>
      <c r="F1" s="119"/>
      <c r="G1" s="119"/>
    </row>
    <row r="2" spans="2:7" ht="13.5" thickBot="1" x14ac:dyDescent="0.4">
      <c r="B2" s="2" t="s">
        <v>1</v>
      </c>
      <c r="C2" s="120" t="s">
        <v>2</v>
      </c>
      <c r="D2" s="120"/>
      <c r="E2" s="120"/>
      <c r="F2" s="120"/>
      <c r="G2" s="121"/>
    </row>
    <row r="3" spans="2:7" ht="13" x14ac:dyDescent="0.35">
      <c r="B3" s="3"/>
      <c r="C3" s="4">
        <v>1</v>
      </c>
      <c r="D3" s="5" t="s">
        <v>3</v>
      </c>
      <c r="E3" s="6" t="s">
        <v>137</v>
      </c>
      <c r="F3" s="7"/>
      <c r="G3" s="8"/>
    </row>
    <row r="4" spans="2:7" ht="77.25" customHeight="1" x14ac:dyDescent="0.35">
      <c r="B4" s="9"/>
      <c r="C4" s="10">
        <v>2</v>
      </c>
      <c r="D4" s="11" t="s">
        <v>4</v>
      </c>
      <c r="E4" s="122" t="s">
        <v>127</v>
      </c>
      <c r="F4" s="123"/>
      <c r="G4" s="124"/>
    </row>
    <row r="5" spans="2:7" x14ac:dyDescent="0.25">
      <c r="B5" s="12"/>
      <c r="C5" s="13">
        <v>3</v>
      </c>
      <c r="D5" s="14" t="s">
        <v>5</v>
      </c>
      <c r="E5" s="125" t="s">
        <v>128</v>
      </c>
      <c r="F5" s="126"/>
      <c r="G5" s="127"/>
    </row>
    <row r="6" spans="2:7" x14ac:dyDescent="0.25">
      <c r="B6" s="15"/>
      <c r="C6" s="16">
        <v>4</v>
      </c>
      <c r="D6" s="17" t="s">
        <v>6</v>
      </c>
      <c r="E6" s="128" t="s">
        <v>129</v>
      </c>
      <c r="F6" s="129"/>
      <c r="G6" s="130"/>
    </row>
    <row r="7" spans="2:7" x14ac:dyDescent="0.25">
      <c r="B7" s="15"/>
      <c r="C7" s="16">
        <v>5</v>
      </c>
      <c r="D7" s="17" t="s">
        <v>7</v>
      </c>
      <c r="E7" s="18" t="s">
        <v>130</v>
      </c>
      <c r="F7" s="18" t="s">
        <v>131</v>
      </c>
      <c r="G7" s="19" t="s">
        <v>132</v>
      </c>
    </row>
    <row r="8" spans="2:7" x14ac:dyDescent="0.35">
      <c r="B8" s="15"/>
      <c r="C8" s="16">
        <v>6</v>
      </c>
      <c r="D8" s="17" t="s">
        <v>8</v>
      </c>
      <c r="E8" s="20">
        <v>3666.66</v>
      </c>
      <c r="F8" s="20">
        <v>3504.63</v>
      </c>
      <c r="G8" s="21">
        <v>3170.26</v>
      </c>
    </row>
    <row r="9" spans="2:7" x14ac:dyDescent="0.25">
      <c r="B9" s="15"/>
      <c r="C9" s="16">
        <v>7</v>
      </c>
      <c r="D9" s="17" t="s">
        <v>9</v>
      </c>
      <c r="E9" s="109">
        <v>45292</v>
      </c>
      <c r="F9" s="110"/>
      <c r="G9" s="111"/>
    </row>
    <row r="10" spans="2:7" ht="12.75" customHeight="1" x14ac:dyDescent="0.35">
      <c r="B10" s="15"/>
      <c r="C10" s="16">
        <v>8</v>
      </c>
      <c r="D10" s="17" t="s">
        <v>10</v>
      </c>
      <c r="E10" s="112" t="s">
        <v>134</v>
      </c>
      <c r="F10" s="112"/>
      <c r="G10" s="113"/>
    </row>
    <row r="11" spans="2:7" ht="13" thickBot="1" x14ac:dyDescent="0.3">
      <c r="B11" s="15"/>
      <c r="C11" s="16">
        <v>9</v>
      </c>
      <c r="D11" s="17" t="s">
        <v>12</v>
      </c>
      <c r="E11" s="114">
        <v>30</v>
      </c>
      <c r="F11" s="115"/>
      <c r="G11" s="116"/>
    </row>
    <row r="12" spans="2:7" ht="13.5" thickBot="1" x14ac:dyDescent="0.4">
      <c r="B12" s="2" t="s">
        <v>13</v>
      </c>
      <c r="C12" s="117" t="s">
        <v>14</v>
      </c>
      <c r="D12" s="118"/>
      <c r="E12" s="2" t="s">
        <v>15</v>
      </c>
      <c r="F12" s="22" t="s">
        <v>16</v>
      </c>
      <c r="G12" s="23" t="s">
        <v>17</v>
      </c>
    </row>
    <row r="13" spans="2:7" ht="13.5" thickBot="1" x14ac:dyDescent="0.4">
      <c r="B13" s="24"/>
      <c r="C13" s="25" t="s">
        <v>18</v>
      </c>
      <c r="D13" s="26"/>
      <c r="E13" s="27"/>
      <c r="F13" s="27"/>
      <c r="G13" s="28"/>
    </row>
    <row r="14" spans="2:7" x14ac:dyDescent="0.35">
      <c r="B14" s="15"/>
      <c r="C14" s="10">
        <v>1</v>
      </c>
      <c r="D14" s="29" t="s">
        <v>19</v>
      </c>
      <c r="E14" s="30"/>
      <c r="F14" s="31">
        <v>0.22</v>
      </c>
      <c r="G14" s="32">
        <v>1033.615</v>
      </c>
    </row>
    <row r="15" spans="2:7" s="36" customFormat="1" x14ac:dyDescent="0.35">
      <c r="B15" s="15"/>
      <c r="C15" s="16">
        <v>2</v>
      </c>
      <c r="D15" s="17" t="s">
        <v>20</v>
      </c>
      <c r="E15" s="33">
        <v>0.3</v>
      </c>
      <c r="F15" s="34">
        <f>F14*E15</f>
        <v>6.6000000000000003E-2</v>
      </c>
      <c r="G15" s="35">
        <f>G14*$E$15</f>
        <v>310.08449999999999</v>
      </c>
    </row>
    <row r="16" spans="2:7" s="36" customFormat="1" x14ac:dyDescent="0.35">
      <c r="B16" s="15"/>
      <c r="C16" s="16">
        <v>3</v>
      </c>
      <c r="D16" s="17" t="s">
        <v>21</v>
      </c>
      <c r="E16" s="37"/>
      <c r="F16" s="38"/>
      <c r="G16" s="39">
        <f t="shared" ref="G16:G21" si="0">F16*$G$100</f>
        <v>0</v>
      </c>
    </row>
    <row r="17" spans="2:7" x14ac:dyDescent="0.35">
      <c r="B17" s="15"/>
      <c r="C17" s="16">
        <v>4</v>
      </c>
      <c r="D17" s="17" t="s">
        <v>22</v>
      </c>
      <c r="E17" s="37"/>
      <c r="F17" s="38"/>
      <c r="G17" s="39">
        <f t="shared" si="0"/>
        <v>0</v>
      </c>
    </row>
    <row r="18" spans="2:7" x14ac:dyDescent="0.35">
      <c r="B18" s="15"/>
      <c r="C18" s="16">
        <v>5</v>
      </c>
      <c r="D18" s="17" t="s">
        <v>22</v>
      </c>
      <c r="E18" s="37"/>
      <c r="F18" s="38"/>
      <c r="G18" s="39">
        <f t="shared" si="0"/>
        <v>0</v>
      </c>
    </row>
    <row r="19" spans="2:7" x14ac:dyDescent="0.35">
      <c r="B19" s="15"/>
      <c r="C19" s="16">
        <v>6</v>
      </c>
      <c r="D19" s="17" t="s">
        <v>22</v>
      </c>
      <c r="E19" s="37"/>
      <c r="F19" s="38"/>
      <c r="G19" s="39">
        <f t="shared" si="0"/>
        <v>0</v>
      </c>
    </row>
    <row r="20" spans="2:7" x14ac:dyDescent="0.35">
      <c r="B20" s="15"/>
      <c r="C20" s="16">
        <v>7</v>
      </c>
      <c r="D20" s="17" t="s">
        <v>22</v>
      </c>
      <c r="E20" s="37"/>
      <c r="F20" s="38"/>
      <c r="G20" s="39">
        <f t="shared" si="0"/>
        <v>0</v>
      </c>
    </row>
    <row r="21" spans="2:7" x14ac:dyDescent="0.35">
      <c r="B21" s="15"/>
      <c r="C21" s="16">
        <v>8</v>
      </c>
      <c r="D21" s="17" t="s">
        <v>22</v>
      </c>
      <c r="E21" s="37"/>
      <c r="F21" s="38"/>
      <c r="G21" s="39">
        <f t="shared" si="0"/>
        <v>0</v>
      </c>
    </row>
    <row r="22" spans="2:7" ht="13.5" thickBot="1" x14ac:dyDescent="0.4">
      <c r="B22" s="40"/>
      <c r="C22" s="41"/>
      <c r="D22" s="42" t="s">
        <v>23</v>
      </c>
      <c r="E22" s="43"/>
      <c r="F22" s="44">
        <f>SUM(F14:F21)</f>
        <v>0.28600000000000003</v>
      </c>
      <c r="G22" s="45">
        <f>SUM(G14:G21)</f>
        <v>1343.6994999999999</v>
      </c>
    </row>
    <row r="23" spans="2:7" ht="13.5" thickBot="1" x14ac:dyDescent="0.4">
      <c r="B23" s="46" t="s">
        <v>24</v>
      </c>
      <c r="C23" s="47" t="s">
        <v>25</v>
      </c>
      <c r="D23" s="48"/>
      <c r="E23" s="49"/>
      <c r="F23" s="49"/>
      <c r="G23" s="50"/>
    </row>
    <row r="24" spans="2:7" ht="13.5" thickBot="1" x14ac:dyDescent="0.4">
      <c r="B24" s="51" t="s">
        <v>26</v>
      </c>
      <c r="C24" s="47" t="s">
        <v>27</v>
      </c>
      <c r="D24" s="48"/>
      <c r="E24" s="49"/>
      <c r="F24" s="49"/>
      <c r="G24" s="50"/>
    </row>
    <row r="25" spans="2:7" x14ac:dyDescent="0.35">
      <c r="B25" s="15"/>
      <c r="C25" s="10">
        <v>1</v>
      </c>
      <c r="D25" s="29" t="s">
        <v>28</v>
      </c>
      <c r="E25" s="52">
        <v>0.2</v>
      </c>
      <c r="F25" s="53">
        <f>$F$22*E25</f>
        <v>5.7200000000000008E-2</v>
      </c>
      <c r="G25" s="54">
        <f t="shared" ref="G25:G32" si="1">$G$22*E25</f>
        <v>268.73989999999998</v>
      </c>
    </row>
    <row r="26" spans="2:7" x14ac:dyDescent="0.35">
      <c r="B26" s="15"/>
      <c r="C26" s="16">
        <v>2</v>
      </c>
      <c r="D26" s="17" t="s">
        <v>29</v>
      </c>
      <c r="E26" s="55">
        <v>1.4999999999999999E-2</v>
      </c>
      <c r="F26" s="34">
        <f>$F$22*E26</f>
        <v>4.2900000000000004E-3</v>
      </c>
      <c r="G26" s="35">
        <f t="shared" si="1"/>
        <v>20.155492499999998</v>
      </c>
    </row>
    <row r="27" spans="2:7" x14ac:dyDescent="0.35">
      <c r="B27" s="15"/>
      <c r="C27" s="16">
        <v>3</v>
      </c>
      <c r="D27" s="17" t="s">
        <v>30</v>
      </c>
      <c r="E27" s="55">
        <v>0.01</v>
      </c>
      <c r="F27" s="34">
        <f t="shared" ref="F27:F32" si="2">$F$22*E27</f>
        <v>2.8600000000000006E-3</v>
      </c>
      <c r="G27" s="35">
        <f t="shared" si="1"/>
        <v>13.436995</v>
      </c>
    </row>
    <row r="28" spans="2:7" x14ac:dyDescent="0.35">
      <c r="B28" s="15"/>
      <c r="C28" s="16">
        <v>4</v>
      </c>
      <c r="D28" s="17" t="s">
        <v>31</v>
      </c>
      <c r="E28" s="55">
        <v>2E-3</v>
      </c>
      <c r="F28" s="34">
        <f t="shared" si="2"/>
        <v>5.7200000000000003E-4</v>
      </c>
      <c r="G28" s="35">
        <f t="shared" si="1"/>
        <v>2.6873990000000001</v>
      </c>
    </row>
    <row r="29" spans="2:7" x14ac:dyDescent="0.35">
      <c r="B29" s="15"/>
      <c r="C29" s="16">
        <v>5</v>
      </c>
      <c r="D29" s="17" t="s">
        <v>32</v>
      </c>
      <c r="E29" s="55">
        <v>6.0000000000000001E-3</v>
      </c>
      <c r="F29" s="34">
        <f t="shared" si="2"/>
        <v>1.7160000000000003E-3</v>
      </c>
      <c r="G29" s="35">
        <f t="shared" si="1"/>
        <v>8.0621969999999994</v>
      </c>
    </row>
    <row r="30" spans="2:7" x14ac:dyDescent="0.35">
      <c r="B30" s="15"/>
      <c r="C30" s="16">
        <v>6</v>
      </c>
      <c r="D30" s="17" t="s">
        <v>33</v>
      </c>
      <c r="E30" s="55">
        <v>2.5000000000000001E-2</v>
      </c>
      <c r="F30" s="34">
        <f t="shared" si="2"/>
        <v>7.150000000000001E-3</v>
      </c>
      <c r="G30" s="35">
        <f t="shared" si="1"/>
        <v>33.592487499999997</v>
      </c>
    </row>
    <row r="31" spans="2:7" x14ac:dyDescent="0.35">
      <c r="B31" s="15"/>
      <c r="C31" s="16">
        <v>7</v>
      </c>
      <c r="D31" s="17" t="s">
        <v>34</v>
      </c>
      <c r="E31" s="55">
        <v>0.03</v>
      </c>
      <c r="F31" s="34">
        <f t="shared" si="2"/>
        <v>8.5800000000000008E-3</v>
      </c>
      <c r="G31" s="35">
        <f t="shared" si="1"/>
        <v>40.310984999999995</v>
      </c>
    </row>
    <row r="32" spans="2:7" x14ac:dyDescent="0.35">
      <c r="B32" s="15"/>
      <c r="C32" s="16">
        <v>8</v>
      </c>
      <c r="D32" s="17" t="s">
        <v>35</v>
      </c>
      <c r="E32" s="55">
        <v>0.08</v>
      </c>
      <c r="F32" s="34">
        <f t="shared" si="2"/>
        <v>2.2880000000000005E-2</v>
      </c>
      <c r="G32" s="35">
        <f t="shared" si="1"/>
        <v>107.49596</v>
      </c>
    </row>
    <row r="33" spans="2:7" ht="13.5" thickBot="1" x14ac:dyDescent="0.4">
      <c r="B33" s="56"/>
      <c r="C33" s="41"/>
      <c r="D33" s="42" t="s">
        <v>36</v>
      </c>
      <c r="E33" s="57">
        <f>SUM(E25:E32)</f>
        <v>0.36800000000000005</v>
      </c>
      <c r="F33" s="58">
        <f>SUM(F25:F32)</f>
        <v>0.10524800000000001</v>
      </c>
      <c r="G33" s="45">
        <f>SUM(G25:G32)</f>
        <v>494.48141600000008</v>
      </c>
    </row>
    <row r="34" spans="2:7" ht="13.5" thickBot="1" x14ac:dyDescent="0.4">
      <c r="B34" s="59" t="s">
        <v>37</v>
      </c>
      <c r="C34" s="47" t="s">
        <v>38</v>
      </c>
      <c r="D34" s="48"/>
      <c r="E34" s="60"/>
      <c r="F34" s="60"/>
      <c r="G34" s="50"/>
    </row>
    <row r="35" spans="2:7" x14ac:dyDescent="0.35">
      <c r="B35" s="15"/>
      <c r="C35" s="10">
        <v>1</v>
      </c>
      <c r="D35" s="29" t="s">
        <v>39</v>
      </c>
      <c r="E35" s="52">
        <v>8.3299999999999999E-2</v>
      </c>
      <c r="F35" s="53">
        <f t="shared" ref="F35:F36" si="3">$F$22*E35</f>
        <v>2.3823800000000003E-2</v>
      </c>
      <c r="G35" s="54">
        <f>$G$22*E35</f>
        <v>111.93016834999999</v>
      </c>
    </row>
    <row r="36" spans="2:7" x14ac:dyDescent="0.35">
      <c r="B36" s="15"/>
      <c r="C36" s="16">
        <v>2</v>
      </c>
      <c r="D36" s="17" t="s">
        <v>40</v>
      </c>
      <c r="E36" s="61">
        <v>2.7799999999999998E-2</v>
      </c>
      <c r="F36" s="34">
        <f t="shared" si="3"/>
        <v>7.9508000000000009E-3</v>
      </c>
      <c r="G36" s="35">
        <f>$G$22*E36</f>
        <v>37.354846099999996</v>
      </c>
    </row>
    <row r="37" spans="2:7" ht="13" x14ac:dyDescent="0.35">
      <c r="B37" s="56"/>
      <c r="C37" s="62"/>
      <c r="D37" s="63" t="s">
        <v>41</v>
      </c>
      <c r="E37" s="64">
        <f>SUM(E35:E36)</f>
        <v>0.1111</v>
      </c>
      <c r="F37" s="65">
        <f>SUM(F35:F36)</f>
        <v>3.17746E-2</v>
      </c>
      <c r="G37" s="66">
        <f>SUM(G35:G36)</f>
        <v>149.28501444999998</v>
      </c>
    </row>
    <row r="38" spans="2:7" x14ac:dyDescent="0.35">
      <c r="B38" s="15"/>
      <c r="C38" s="16">
        <v>3</v>
      </c>
      <c r="D38" s="17" t="s">
        <v>42</v>
      </c>
      <c r="E38" s="55">
        <f>E33*E37</f>
        <v>4.0884800000000006E-2</v>
      </c>
      <c r="F38" s="34">
        <f>$F$22*E38</f>
        <v>1.1693052800000003E-2</v>
      </c>
      <c r="G38" s="35">
        <f>$G$22*E38</f>
        <v>54.936885317600009</v>
      </c>
    </row>
    <row r="39" spans="2:7" ht="13.5" thickBot="1" x14ac:dyDescent="0.4">
      <c r="B39" s="56"/>
      <c r="C39" s="41"/>
      <c r="D39" s="42" t="s">
        <v>36</v>
      </c>
      <c r="E39" s="57">
        <f>E37+E38</f>
        <v>0.1519848</v>
      </c>
      <c r="F39" s="58">
        <f>SUM(F37:F38)</f>
        <v>4.3467652800000006E-2</v>
      </c>
      <c r="G39" s="45">
        <f>SUM(G37:G38)</f>
        <v>204.22189976759998</v>
      </c>
    </row>
    <row r="40" spans="2:7" ht="13.5" thickBot="1" x14ac:dyDescent="0.4">
      <c r="B40" s="59" t="s">
        <v>43</v>
      </c>
      <c r="C40" s="47" t="s">
        <v>44</v>
      </c>
      <c r="D40" s="47"/>
      <c r="E40" s="60"/>
      <c r="F40" s="60"/>
      <c r="G40" s="50"/>
    </row>
    <row r="41" spans="2:7" x14ac:dyDescent="0.35">
      <c r="B41" s="15"/>
      <c r="C41" s="10">
        <v>1</v>
      </c>
      <c r="D41" s="29" t="s">
        <v>45</v>
      </c>
      <c r="E41" s="67">
        <v>0</v>
      </c>
      <c r="F41" s="53">
        <f t="shared" ref="F41:F43" si="4">$F$22*E41</f>
        <v>0</v>
      </c>
      <c r="G41" s="54">
        <f>$G$22*E41</f>
        <v>0</v>
      </c>
    </row>
    <row r="42" spans="2:7" x14ac:dyDescent="0.35">
      <c r="B42" s="15"/>
      <c r="C42" s="16">
        <v>2</v>
      </c>
      <c r="D42" s="17" t="s">
        <v>46</v>
      </c>
      <c r="E42" s="55">
        <f>E33*E41</f>
        <v>0</v>
      </c>
      <c r="F42" s="34">
        <f t="shared" si="4"/>
        <v>0</v>
      </c>
      <c r="G42" s="35">
        <f>$G$22*E42</f>
        <v>0</v>
      </c>
    </row>
    <row r="43" spans="2:7" ht="25" x14ac:dyDescent="0.35">
      <c r="B43" s="15"/>
      <c r="C43" s="16">
        <v>3</v>
      </c>
      <c r="D43" s="68" t="s">
        <v>47</v>
      </c>
      <c r="E43" s="61">
        <v>0</v>
      </c>
      <c r="F43" s="34">
        <f t="shared" si="4"/>
        <v>0</v>
      </c>
      <c r="G43" s="35">
        <f>$G$22*E43</f>
        <v>0</v>
      </c>
    </row>
    <row r="44" spans="2:7" ht="13.5" thickBot="1" x14ac:dyDescent="0.4">
      <c r="B44" s="69"/>
      <c r="C44" s="41"/>
      <c r="D44" s="42" t="s">
        <v>36</v>
      </c>
      <c r="E44" s="57">
        <f>SUM(E41:E43)</f>
        <v>0</v>
      </c>
      <c r="F44" s="58">
        <f>SUM(F41:F43)</f>
        <v>0</v>
      </c>
      <c r="G44" s="45">
        <f>SUM(G41:G43)</f>
        <v>0</v>
      </c>
    </row>
    <row r="45" spans="2:7" ht="13.5" thickBot="1" x14ac:dyDescent="0.4">
      <c r="B45" s="59" t="s">
        <v>48</v>
      </c>
      <c r="C45" s="47" t="s">
        <v>49</v>
      </c>
      <c r="D45" s="48"/>
      <c r="E45" s="70"/>
      <c r="F45" s="70"/>
      <c r="G45" s="71"/>
    </row>
    <row r="46" spans="2:7" x14ac:dyDescent="0.35">
      <c r="B46" s="15"/>
      <c r="C46" s="10">
        <v>1</v>
      </c>
      <c r="D46" s="29" t="s">
        <v>50</v>
      </c>
      <c r="E46" s="67">
        <f>((1/12)*0.05)</f>
        <v>4.1666666666666666E-3</v>
      </c>
      <c r="F46" s="53">
        <f t="shared" ref="F46:F52" si="5">$F$22*E46</f>
        <v>1.1916666666666668E-3</v>
      </c>
      <c r="G46" s="54">
        <f t="shared" ref="G46:G52" si="6">$G$22*E46</f>
        <v>5.5987479166666665</v>
      </c>
    </row>
    <row r="47" spans="2:7" x14ac:dyDescent="0.35">
      <c r="B47" s="15"/>
      <c r="C47" s="16">
        <v>2</v>
      </c>
      <c r="D47" s="17" t="s">
        <v>51</v>
      </c>
      <c r="E47" s="55">
        <f>E32*E46</f>
        <v>3.3333333333333332E-4</v>
      </c>
      <c r="F47" s="34">
        <f t="shared" si="5"/>
        <v>9.5333333333333338E-5</v>
      </c>
      <c r="G47" s="35">
        <f t="shared" si="6"/>
        <v>0.44789983333333327</v>
      </c>
    </row>
    <row r="48" spans="2:7" x14ac:dyDescent="0.35">
      <c r="B48" s="15"/>
      <c r="C48" s="16">
        <v>3</v>
      </c>
      <c r="D48" s="17" t="s">
        <v>52</v>
      </c>
      <c r="E48" s="61">
        <f>(40%)*8%*90%</f>
        <v>2.8800000000000003E-2</v>
      </c>
      <c r="F48" s="34">
        <f t="shared" si="5"/>
        <v>8.2368000000000025E-3</v>
      </c>
      <c r="G48" s="35">
        <f t="shared" si="6"/>
        <v>38.698545600000003</v>
      </c>
    </row>
    <row r="49" spans="2:7" x14ac:dyDescent="0.35">
      <c r="B49" s="15"/>
      <c r="C49" s="16">
        <v>4</v>
      </c>
      <c r="D49" s="17" t="s">
        <v>53</v>
      </c>
      <c r="E49" s="61">
        <f>100%/30*7/12*2%</f>
        <v>3.8888888888888892E-4</v>
      </c>
      <c r="F49" s="34">
        <f t="shared" si="5"/>
        <v>1.1122222222222225E-4</v>
      </c>
      <c r="G49" s="35">
        <f t="shared" si="6"/>
        <v>0.52254980555555552</v>
      </c>
    </row>
    <row r="50" spans="2:7" x14ac:dyDescent="0.35">
      <c r="B50" s="15"/>
      <c r="C50" s="16">
        <v>5</v>
      </c>
      <c r="D50" s="17" t="s">
        <v>54</v>
      </c>
      <c r="E50" s="55">
        <f>E33*E49</f>
        <v>1.4311111111111114E-4</v>
      </c>
      <c r="F50" s="34">
        <f t="shared" si="5"/>
        <v>4.0929777777777791E-5</v>
      </c>
      <c r="G50" s="35">
        <f t="shared" si="6"/>
        <v>0.19229832844444447</v>
      </c>
    </row>
    <row r="51" spans="2:7" ht="13.5" customHeight="1" x14ac:dyDescent="0.35">
      <c r="B51" s="15"/>
      <c r="C51" s="16">
        <v>6</v>
      </c>
      <c r="D51" s="17" t="s">
        <v>55</v>
      </c>
      <c r="E51" s="55">
        <f>0.4*E50</f>
        <v>5.724444444444446E-5</v>
      </c>
      <c r="F51" s="34">
        <f t="shared" si="5"/>
        <v>1.6371911111111117E-5</v>
      </c>
      <c r="G51" s="35">
        <f t="shared" si="6"/>
        <v>7.6919331377777789E-2</v>
      </c>
    </row>
    <row r="52" spans="2:7" ht="13.5" customHeight="1" x14ac:dyDescent="0.35">
      <c r="B52" s="15"/>
      <c r="C52" s="16">
        <v>7</v>
      </c>
      <c r="D52" s="68" t="s">
        <v>56</v>
      </c>
      <c r="E52" s="61">
        <f>1/12*0.01</f>
        <v>8.3333333333333328E-4</v>
      </c>
      <c r="F52" s="34">
        <f t="shared" si="5"/>
        <v>2.3833333333333334E-4</v>
      </c>
      <c r="G52" s="35">
        <f t="shared" si="6"/>
        <v>1.1197495833333333</v>
      </c>
    </row>
    <row r="53" spans="2:7" ht="13.5" thickBot="1" x14ac:dyDescent="0.4">
      <c r="B53" s="56"/>
      <c r="C53" s="41"/>
      <c r="D53" s="42" t="s">
        <v>36</v>
      </c>
      <c r="E53" s="57">
        <f>SUM(E46:E52)</f>
        <v>3.4722577777777777E-2</v>
      </c>
      <c r="F53" s="58">
        <f>SUM(F46:F52)</f>
        <v>9.930657244444448E-3</v>
      </c>
      <c r="G53" s="45">
        <f>SUM(G46:G52)</f>
        <v>46.656710398711112</v>
      </c>
    </row>
    <row r="54" spans="2:7" ht="13.5" thickBot="1" x14ac:dyDescent="0.4">
      <c r="B54" s="59" t="s">
        <v>57</v>
      </c>
      <c r="C54" s="47" t="s">
        <v>58</v>
      </c>
      <c r="D54" s="48"/>
      <c r="E54" s="60"/>
      <c r="F54" s="60"/>
      <c r="G54" s="50"/>
    </row>
    <row r="55" spans="2:7" x14ac:dyDescent="0.35">
      <c r="B55" s="15"/>
      <c r="C55" s="10">
        <v>1</v>
      </c>
      <c r="D55" s="29" t="s">
        <v>59</v>
      </c>
      <c r="E55" s="52">
        <f>1/12</f>
        <v>8.3333333333333329E-2</v>
      </c>
      <c r="F55" s="53">
        <f t="shared" ref="F55:F60" si="7">$F$22*E55</f>
        <v>2.3833333333333335E-2</v>
      </c>
      <c r="G55" s="54">
        <f t="shared" ref="G55:G60" si="8">$G$22*E55</f>
        <v>111.97495833333332</v>
      </c>
    </row>
    <row r="56" spans="2:7" x14ac:dyDescent="0.35">
      <c r="B56" s="15"/>
      <c r="C56" s="16">
        <v>2</v>
      </c>
      <c r="D56" s="17" t="s">
        <v>60</v>
      </c>
      <c r="E56" s="61">
        <f>5/30/12</f>
        <v>1.3888888888888888E-2</v>
      </c>
      <c r="F56" s="34">
        <f t="shared" si="7"/>
        <v>3.9722222222222225E-3</v>
      </c>
      <c r="G56" s="35">
        <f>$G$22*E56</f>
        <v>18.662493055555554</v>
      </c>
    </row>
    <row r="57" spans="2:7" x14ac:dyDescent="0.35">
      <c r="B57" s="15"/>
      <c r="C57" s="16">
        <v>3</v>
      </c>
      <c r="D57" s="17" t="s">
        <v>61</v>
      </c>
      <c r="E57" s="61">
        <f>5/30/12*0.015</f>
        <v>2.0833333333333332E-4</v>
      </c>
      <c r="F57" s="34">
        <f t="shared" si="7"/>
        <v>5.9583333333333336E-5</v>
      </c>
      <c r="G57" s="35">
        <f t="shared" si="8"/>
        <v>0.27993739583333332</v>
      </c>
    </row>
    <row r="58" spans="2:7" x14ac:dyDescent="0.35">
      <c r="B58" s="15"/>
      <c r="C58" s="16">
        <v>4</v>
      </c>
      <c r="D58" s="17" t="s">
        <v>62</v>
      </c>
      <c r="E58" s="61">
        <f>1/30/12</f>
        <v>2.7777777777777779E-3</v>
      </c>
      <c r="F58" s="34">
        <f t="shared" si="7"/>
        <v>7.9444444444444452E-4</v>
      </c>
      <c r="G58" s="35">
        <f t="shared" si="8"/>
        <v>3.7324986111111111</v>
      </c>
    </row>
    <row r="59" spans="2:7" x14ac:dyDescent="0.35">
      <c r="B59" s="15"/>
      <c r="C59" s="16">
        <v>5</v>
      </c>
      <c r="D59" s="17" t="s">
        <v>63</v>
      </c>
      <c r="E59" s="61">
        <f>15/30/12*0.08</f>
        <v>3.3333333333333331E-3</v>
      </c>
      <c r="F59" s="34">
        <f t="shared" si="7"/>
        <v>9.5333333333333338E-4</v>
      </c>
      <c r="G59" s="35">
        <f t="shared" si="8"/>
        <v>4.4789983333333332</v>
      </c>
    </row>
    <row r="60" spans="2:7" x14ac:dyDescent="0.35">
      <c r="B60" s="15"/>
      <c r="C60" s="16">
        <v>6</v>
      </c>
      <c r="D60" s="17" t="s">
        <v>22</v>
      </c>
      <c r="E60" s="61">
        <v>0</v>
      </c>
      <c r="F60" s="34">
        <f t="shared" si="7"/>
        <v>0</v>
      </c>
      <c r="G60" s="35">
        <f t="shared" si="8"/>
        <v>0</v>
      </c>
    </row>
    <row r="61" spans="2:7" ht="12" customHeight="1" x14ac:dyDescent="0.35">
      <c r="B61" s="56"/>
      <c r="C61" s="72"/>
      <c r="D61" s="63" t="s">
        <v>41</v>
      </c>
      <c r="E61" s="64">
        <f>SUM(E55:E60)</f>
        <v>0.10354166666666666</v>
      </c>
      <c r="F61" s="65">
        <f>SUM(F55:F60)</f>
        <v>2.9612916666666666E-2</v>
      </c>
      <c r="G61" s="66">
        <f>SUM(G55:G60)</f>
        <v>139.12888572916665</v>
      </c>
    </row>
    <row r="62" spans="2:7" x14ac:dyDescent="0.35">
      <c r="B62" s="15"/>
      <c r="C62" s="16">
        <v>7</v>
      </c>
      <c r="D62" s="17" t="s">
        <v>64</v>
      </c>
      <c r="E62" s="55">
        <f>E33*E61</f>
        <v>3.8103333333333336E-2</v>
      </c>
      <c r="F62" s="34">
        <f>$F$22*E62</f>
        <v>1.0897553333333336E-2</v>
      </c>
      <c r="G62" s="35">
        <f>$G$22*E62</f>
        <v>51.199429948333332</v>
      </c>
    </row>
    <row r="63" spans="2:7" ht="13.5" thickBot="1" x14ac:dyDescent="0.4">
      <c r="B63" s="40"/>
      <c r="C63" s="41"/>
      <c r="D63" s="42" t="s">
        <v>36</v>
      </c>
      <c r="E63" s="57">
        <f>E61+E62</f>
        <v>0.14164499999999999</v>
      </c>
      <c r="F63" s="58">
        <f>SUM(F61:F62)</f>
        <v>4.051047E-2</v>
      </c>
      <c r="G63" s="45">
        <f>SUM(G61:G62)</f>
        <v>190.32831567749997</v>
      </c>
    </row>
    <row r="64" spans="2:7" ht="13.5" thickBot="1" x14ac:dyDescent="0.4">
      <c r="B64" s="73" t="s">
        <v>65</v>
      </c>
      <c r="C64" s="74"/>
      <c r="D64" s="75"/>
      <c r="E64" s="76">
        <f>E33+E39+E44+E53+E63</f>
        <v>0.69635237777777781</v>
      </c>
      <c r="F64" s="77">
        <f>F33+F39+F44+F53+F63</f>
        <v>0.19915678004444445</v>
      </c>
      <c r="G64" s="78">
        <f>G33+G39+G44+G53+G63</f>
        <v>935.68834184381114</v>
      </c>
    </row>
    <row r="65" spans="2:7" ht="13.5" thickBot="1" x14ac:dyDescent="0.4">
      <c r="B65" s="73" t="s">
        <v>66</v>
      </c>
      <c r="C65" s="74"/>
      <c r="D65" s="75"/>
      <c r="E65" s="79"/>
      <c r="F65" s="77">
        <f>F22+F64</f>
        <v>0.48515678004444451</v>
      </c>
      <c r="G65" s="78">
        <f>G22+G64</f>
        <v>2279.3878418438112</v>
      </c>
    </row>
    <row r="66" spans="2:7" ht="13.5" thickBot="1" x14ac:dyDescent="0.4">
      <c r="B66" s="46" t="s">
        <v>67</v>
      </c>
      <c r="C66" s="47" t="s">
        <v>68</v>
      </c>
      <c r="D66" s="48"/>
      <c r="E66" s="70"/>
      <c r="F66" s="70"/>
      <c r="G66" s="71"/>
    </row>
    <row r="67" spans="2:7" x14ac:dyDescent="0.35">
      <c r="B67" s="80"/>
      <c r="C67" s="10">
        <v>1</v>
      </c>
      <c r="D67" s="29" t="s">
        <v>69</v>
      </c>
      <c r="E67" s="81"/>
      <c r="F67" s="82">
        <f>IFERROR(G67/$G$99,"")</f>
        <v>0</v>
      </c>
      <c r="G67" s="54">
        <f>IFERROR(E113,"")</f>
        <v>0</v>
      </c>
    </row>
    <row r="68" spans="2:7" x14ac:dyDescent="0.35">
      <c r="B68" s="15"/>
      <c r="C68" s="16">
        <v>2</v>
      </c>
      <c r="D68" s="17" t="s">
        <v>70</v>
      </c>
      <c r="E68" s="83"/>
      <c r="F68" s="82">
        <f t="shared" ref="F68:F73" si="9">IFERROR(G68/$G$99,"")</f>
        <v>6.8732338092567305E-2</v>
      </c>
      <c r="G68" s="35">
        <f>IFERROR(E107,"")</f>
        <v>322.92202276378958</v>
      </c>
    </row>
    <row r="69" spans="2:7" x14ac:dyDescent="0.35">
      <c r="B69" s="15"/>
      <c r="C69" s="16">
        <v>3</v>
      </c>
      <c r="D69" s="17" t="s">
        <v>71</v>
      </c>
      <c r="E69" s="83"/>
      <c r="F69" s="82">
        <f t="shared" si="9"/>
        <v>0</v>
      </c>
      <c r="G69" s="39">
        <v>0</v>
      </c>
    </row>
    <row r="70" spans="2:7" x14ac:dyDescent="0.35">
      <c r="B70" s="15"/>
      <c r="C70" s="16">
        <v>4</v>
      </c>
      <c r="D70" s="17" t="s">
        <v>72</v>
      </c>
      <c r="E70" s="83"/>
      <c r="F70" s="82">
        <f t="shared" si="9"/>
        <v>0</v>
      </c>
      <c r="G70" s="39">
        <v>0</v>
      </c>
    </row>
    <row r="71" spans="2:7" x14ac:dyDescent="0.35">
      <c r="B71" s="15"/>
      <c r="C71" s="16">
        <v>5</v>
      </c>
      <c r="D71" s="17" t="s">
        <v>73</v>
      </c>
      <c r="E71" s="83"/>
      <c r="F71" s="82">
        <f t="shared" si="9"/>
        <v>0</v>
      </c>
      <c r="G71" s="39">
        <v>0</v>
      </c>
    </row>
    <row r="72" spans="2:7" x14ac:dyDescent="0.35">
      <c r="B72" s="15"/>
      <c r="C72" s="16">
        <v>6</v>
      </c>
      <c r="D72" s="17" t="s">
        <v>74</v>
      </c>
      <c r="E72" s="83"/>
      <c r="F72" s="82">
        <f t="shared" si="9"/>
        <v>0</v>
      </c>
      <c r="G72" s="39">
        <v>0</v>
      </c>
    </row>
    <row r="73" spans="2:7" x14ac:dyDescent="0.35">
      <c r="B73" s="15"/>
      <c r="C73" s="16">
        <v>7</v>
      </c>
      <c r="D73" s="17" t="s">
        <v>75</v>
      </c>
      <c r="E73" s="83"/>
      <c r="F73" s="82">
        <f t="shared" si="9"/>
        <v>0</v>
      </c>
      <c r="G73" s="39">
        <v>0</v>
      </c>
    </row>
    <row r="74" spans="2:7" ht="13.5" thickBot="1" x14ac:dyDescent="0.4">
      <c r="B74" s="40"/>
      <c r="C74" s="41"/>
      <c r="D74" s="42" t="s">
        <v>36</v>
      </c>
      <c r="E74" s="84"/>
      <c r="F74" s="58">
        <f>SUM(F67:F73)</f>
        <v>6.8732338092567305E-2</v>
      </c>
      <c r="G74" s="45">
        <f>SUM(G67:G73)</f>
        <v>322.92202276378958</v>
      </c>
    </row>
    <row r="75" spans="2:7" ht="13.5" thickBot="1" x14ac:dyDescent="0.4">
      <c r="B75" s="46" t="s">
        <v>76</v>
      </c>
      <c r="C75" s="47" t="s">
        <v>77</v>
      </c>
      <c r="D75" s="48"/>
      <c r="E75" s="60"/>
      <c r="F75" s="60"/>
      <c r="G75" s="50"/>
    </row>
    <row r="76" spans="2:7" x14ac:dyDescent="0.35">
      <c r="B76" s="80"/>
      <c r="C76" s="10">
        <v>1</v>
      </c>
      <c r="D76" s="29" t="s">
        <v>78</v>
      </c>
      <c r="E76" s="85"/>
      <c r="F76" s="53">
        <f>IFERROR(G76/$G$99,"")</f>
        <v>9.85472352256896E-4</v>
      </c>
      <c r="G76" s="32">
        <v>4.63</v>
      </c>
    </row>
    <row r="77" spans="2:7" x14ac:dyDescent="0.35">
      <c r="B77" s="15"/>
      <c r="C77" s="16">
        <v>2</v>
      </c>
      <c r="D77" s="17" t="s">
        <v>79</v>
      </c>
      <c r="E77" s="86"/>
      <c r="F77" s="53">
        <f t="shared" ref="F77:F87" si="10">IFERROR(G77/$G$99,"")</f>
        <v>2.8691506065708331E-3</v>
      </c>
      <c r="G77" s="39">
        <v>13.48</v>
      </c>
    </row>
    <row r="78" spans="2:7" x14ac:dyDescent="0.35">
      <c r="B78" s="15"/>
      <c r="C78" s="16">
        <v>3</v>
      </c>
      <c r="D78" s="17" t="s">
        <v>80</v>
      </c>
      <c r="E78" s="86"/>
      <c r="F78" s="53">
        <f t="shared" si="10"/>
        <v>2.4626166556398028E-3</v>
      </c>
      <c r="G78" s="39">
        <v>11.57</v>
      </c>
    </row>
    <row r="79" spans="2:7" x14ac:dyDescent="0.35">
      <c r="B79" s="15"/>
      <c r="C79" s="16">
        <v>4</v>
      </c>
      <c r="D79" s="17" t="s">
        <v>81</v>
      </c>
      <c r="E79" s="86"/>
      <c r="F79" s="53">
        <f t="shared" si="10"/>
        <v>1.9347610544309254E-3</v>
      </c>
      <c r="G79" s="39">
        <v>9.09</v>
      </c>
    </row>
    <row r="80" spans="2:7" x14ac:dyDescent="0.35">
      <c r="B80" s="15"/>
      <c r="C80" s="16">
        <v>5</v>
      </c>
      <c r="D80" s="17" t="s">
        <v>82</v>
      </c>
      <c r="E80" s="86"/>
      <c r="F80" s="53">
        <f t="shared" si="10"/>
        <v>1.0376193773763214E-2</v>
      </c>
      <c r="G80" s="39">
        <v>48.75</v>
      </c>
    </row>
    <row r="81" spans="2:7" x14ac:dyDescent="0.35">
      <c r="B81" s="15"/>
      <c r="C81" s="16">
        <v>6</v>
      </c>
      <c r="D81" s="17" t="s">
        <v>83</v>
      </c>
      <c r="E81" s="86"/>
      <c r="F81" s="53">
        <f t="shared" si="10"/>
        <v>6.6797004606309607E-2</v>
      </c>
      <c r="G81" s="39">
        <v>313.8293333333333</v>
      </c>
    </row>
    <row r="82" spans="2:7" x14ac:dyDescent="0.35">
      <c r="B82" s="15"/>
      <c r="C82" s="16">
        <v>7</v>
      </c>
      <c r="D82" s="17" t="s">
        <v>84</v>
      </c>
      <c r="E82" s="86"/>
      <c r="F82" s="53">
        <f t="shared" si="10"/>
        <v>7.6581631175384694E-3</v>
      </c>
      <c r="G82" s="39">
        <v>35.979999999999997</v>
      </c>
    </row>
    <row r="83" spans="2:7" x14ac:dyDescent="0.35">
      <c r="B83" s="15"/>
      <c r="C83" s="16">
        <v>8</v>
      </c>
      <c r="D83" s="17" t="s">
        <v>85</v>
      </c>
      <c r="E83" s="86"/>
      <c r="F83" s="53">
        <f t="shared" si="10"/>
        <v>4.9358755613039783E-3</v>
      </c>
      <c r="G83" s="39">
        <v>23.19</v>
      </c>
    </row>
    <row r="84" spans="2:7" x14ac:dyDescent="0.35">
      <c r="B84" s="15"/>
      <c r="C84" s="16">
        <v>9</v>
      </c>
      <c r="D84" s="17" t="s">
        <v>86</v>
      </c>
      <c r="E84" s="86"/>
      <c r="F84" s="53">
        <f t="shared" si="10"/>
        <v>5.2466292620156549E-3</v>
      </c>
      <c r="G84" s="39">
        <v>24.65</v>
      </c>
    </row>
    <row r="85" spans="2:7" x14ac:dyDescent="0.35">
      <c r="B85" s="15"/>
      <c r="C85" s="16">
        <v>10</v>
      </c>
      <c r="D85" s="17" t="s">
        <v>87</v>
      </c>
      <c r="E85" s="86"/>
      <c r="F85" s="53">
        <f t="shared" si="10"/>
        <v>5.9298617135803717E-3</v>
      </c>
      <c r="G85" s="39">
        <v>27.86</v>
      </c>
    </row>
    <row r="86" spans="2:7" x14ac:dyDescent="0.35">
      <c r="B86" s="15"/>
      <c r="C86" s="16">
        <v>11</v>
      </c>
      <c r="D86" s="17" t="s">
        <v>88</v>
      </c>
      <c r="E86" s="86"/>
      <c r="F86" s="53">
        <f t="shared" si="10"/>
        <v>3.6353926083256549E-3</v>
      </c>
      <c r="G86" s="39">
        <v>17.079999999999998</v>
      </c>
    </row>
    <row r="87" spans="2:7" x14ac:dyDescent="0.35">
      <c r="B87" s="12"/>
      <c r="C87" s="87">
        <v>12</v>
      </c>
      <c r="D87" s="14" t="s">
        <v>21</v>
      </c>
      <c r="E87" s="88"/>
      <c r="F87" s="53">
        <f t="shared" si="10"/>
        <v>5.0699950493486336E-2</v>
      </c>
      <c r="G87" s="89">
        <f>(($G$14+$G$14*E15)/220*1.5*26)</f>
        <v>238.20127499999998</v>
      </c>
    </row>
    <row r="88" spans="2:7" ht="13.5" thickBot="1" x14ac:dyDescent="0.4">
      <c r="B88" s="40"/>
      <c r="C88" s="90"/>
      <c r="D88" s="42" t="s">
        <v>36</v>
      </c>
      <c r="E88" s="84"/>
      <c r="F88" s="58">
        <f>SUM(F76:F87)</f>
        <v>0.16353107180522175</v>
      </c>
      <c r="G88" s="45">
        <f>SUM(G76:G87)</f>
        <v>768.31060833333333</v>
      </c>
    </row>
    <row r="89" spans="2:7" ht="13.5" thickBot="1" x14ac:dyDescent="0.4">
      <c r="B89" s="46" t="s">
        <v>89</v>
      </c>
      <c r="C89" s="47" t="s">
        <v>90</v>
      </c>
      <c r="D89" s="48"/>
      <c r="E89" s="91"/>
      <c r="F89" s="91"/>
      <c r="G89" s="50"/>
    </row>
    <row r="90" spans="2:7" x14ac:dyDescent="0.35">
      <c r="B90" s="80"/>
      <c r="C90" s="10">
        <v>1</v>
      </c>
      <c r="D90" s="29" t="s">
        <v>91</v>
      </c>
      <c r="E90" s="67">
        <v>0.04</v>
      </c>
      <c r="F90" s="53">
        <f>IFERROR(G90/$G$99,"")</f>
        <v>2.8696788648244955E-2</v>
      </c>
      <c r="G90" s="54">
        <f>IFERROR(($G$65+$G$74+$G$88)*E90,"")</f>
        <v>134.82481891763737</v>
      </c>
    </row>
    <row r="91" spans="2:7" x14ac:dyDescent="0.35">
      <c r="B91" s="15"/>
      <c r="C91" s="16">
        <v>2</v>
      </c>
      <c r="D91" s="17" t="s">
        <v>92</v>
      </c>
      <c r="E91" s="61">
        <v>0.03</v>
      </c>
      <c r="F91" s="53">
        <f>IFERROR(G91/$G$99,"")</f>
        <v>2.2383495145631066E-2</v>
      </c>
      <c r="G91" s="54">
        <f>IFERROR(($G$65+$G$74+$G$88+G90)*E91,"")</f>
        <v>105.16335875575714</v>
      </c>
    </row>
    <row r="92" spans="2:7" ht="13.5" thickBot="1" x14ac:dyDescent="0.4">
      <c r="B92" s="56"/>
      <c r="C92" s="41"/>
      <c r="D92" s="42" t="s">
        <v>36</v>
      </c>
      <c r="E92" s="57">
        <f>SUM(E90:E91)</f>
        <v>7.0000000000000007E-2</v>
      </c>
      <c r="F92" s="58">
        <f>SUM(F90:F91)</f>
        <v>5.1080283793876025E-2</v>
      </c>
      <c r="G92" s="45">
        <f>SUM(G90:G91)</f>
        <v>239.98817767339452</v>
      </c>
    </row>
    <row r="93" spans="2:7" ht="13.5" thickBot="1" x14ac:dyDescent="0.4">
      <c r="B93" s="46" t="s">
        <v>93</v>
      </c>
      <c r="C93" s="47" t="s">
        <v>94</v>
      </c>
      <c r="D93" s="48"/>
      <c r="E93" s="91"/>
      <c r="F93" s="91"/>
      <c r="G93" s="50"/>
    </row>
    <row r="94" spans="2:7" ht="12.75" customHeight="1" x14ac:dyDescent="0.35">
      <c r="B94" s="15"/>
      <c r="C94" s="10">
        <v>1</v>
      </c>
      <c r="D94" s="29" t="s">
        <v>95</v>
      </c>
      <c r="E94" s="85">
        <v>0</v>
      </c>
      <c r="F94" s="53">
        <f>IFERROR(G94/$G$99,"")</f>
        <v>0</v>
      </c>
      <c r="G94" s="32">
        <v>0</v>
      </c>
    </row>
    <row r="95" spans="2:7" x14ac:dyDescent="0.35">
      <c r="B95" s="15"/>
      <c r="C95" s="16">
        <v>2</v>
      </c>
      <c r="D95" s="17" t="s">
        <v>96</v>
      </c>
      <c r="E95" s="61">
        <v>0.19500000000000001</v>
      </c>
      <c r="F95" s="53">
        <f t="shared" ref="F95:F97" si="11">IFERROR(G95/$G$99,"")</f>
        <v>0.19500000000000001</v>
      </c>
      <c r="G95" s="32">
        <v>916.15964459309589</v>
      </c>
    </row>
    <row r="96" spans="2:7" x14ac:dyDescent="0.35">
      <c r="B96" s="15"/>
      <c r="C96" s="16">
        <v>3</v>
      </c>
      <c r="D96" s="17" t="s">
        <v>97</v>
      </c>
      <c r="E96" s="55">
        <v>6.4999999999999997E-3</v>
      </c>
      <c r="F96" s="53">
        <f t="shared" si="11"/>
        <v>6.4999999999999997E-3</v>
      </c>
      <c r="G96" s="32">
        <v>30.53865481976986</v>
      </c>
    </row>
    <row r="97" spans="1:7" x14ac:dyDescent="0.35">
      <c r="B97" s="15"/>
      <c r="C97" s="16">
        <v>4</v>
      </c>
      <c r="D97" s="17" t="s">
        <v>98</v>
      </c>
      <c r="E97" s="55">
        <v>0.03</v>
      </c>
      <c r="F97" s="53">
        <f t="shared" si="11"/>
        <v>2.9999999999999995E-2</v>
      </c>
      <c r="G97" s="32">
        <v>140.94763762970703</v>
      </c>
    </row>
    <row r="98" spans="1:7" ht="13.5" thickBot="1" x14ac:dyDescent="0.4">
      <c r="B98" s="40"/>
      <c r="C98" s="41"/>
      <c r="D98" s="42" t="s">
        <v>36</v>
      </c>
      <c r="E98" s="57">
        <f>SUM(E94:E97)</f>
        <v>0.23150000000000001</v>
      </c>
      <c r="F98" s="58">
        <f>SUM(F94:F97)</f>
        <v>0.23150000000000001</v>
      </c>
      <c r="G98" s="45">
        <f>SUM(G94:G97)</f>
        <v>1087.6459370425728</v>
      </c>
    </row>
    <row r="99" spans="1:7" ht="13.5" thickBot="1" x14ac:dyDescent="0.4">
      <c r="B99" s="73" t="s">
        <v>135</v>
      </c>
      <c r="C99" s="74"/>
      <c r="D99" s="75"/>
      <c r="E99" s="92"/>
      <c r="F99" s="77">
        <f>F65+F74+F88+F92+F98</f>
        <v>1.0000004737361097</v>
      </c>
      <c r="G99" s="93">
        <v>4698.254587656902</v>
      </c>
    </row>
    <row r="100" spans="1:7" s="103" customFormat="1" ht="13" x14ac:dyDescent="0.35">
      <c r="B100" s="105" t="s">
        <v>136</v>
      </c>
      <c r="G100" s="104"/>
    </row>
    <row r="101" spans="1:7" ht="27" customHeight="1" x14ac:dyDescent="0.35">
      <c r="A101" s="106" t="s">
        <v>100</v>
      </c>
      <c r="B101" s="106"/>
      <c r="C101" s="106"/>
      <c r="D101" s="106"/>
      <c r="E101" s="106"/>
      <c r="F101" s="106"/>
      <c r="G101" s="106"/>
    </row>
    <row r="102" spans="1:7" ht="13" thickBot="1" x14ac:dyDescent="0.4"/>
    <row r="103" spans="1:7" ht="13" x14ac:dyDescent="0.35">
      <c r="D103" s="107" t="s">
        <v>101</v>
      </c>
      <c r="E103" s="108"/>
      <c r="F103" s="95"/>
    </row>
    <row r="104" spans="1:7" x14ac:dyDescent="0.35">
      <c r="D104" s="96" t="s">
        <v>102</v>
      </c>
      <c r="E104" s="97">
        <v>41</v>
      </c>
      <c r="F104" s="95"/>
    </row>
    <row r="105" spans="1:7" x14ac:dyDescent="0.35">
      <c r="D105" s="96" t="s">
        <v>103</v>
      </c>
      <c r="E105" s="97">
        <f>E104*26*4</f>
        <v>4264</v>
      </c>
      <c r="F105" s="95"/>
    </row>
    <row r="106" spans="1:7" ht="13" thickBot="1" x14ac:dyDescent="0.4">
      <c r="D106" s="98" t="s">
        <v>104</v>
      </c>
      <c r="E106" s="99">
        <v>42.64</v>
      </c>
      <c r="F106" s="95"/>
    </row>
    <row r="107" spans="1:7" ht="13.5" thickBot="1" x14ac:dyDescent="0.4">
      <c r="D107" s="100" t="s">
        <v>105</v>
      </c>
      <c r="E107" s="101">
        <f>IFERROR((E105-E106)*((G14/(E8+F8+G8+G8))),"")</f>
        <v>322.92202276378958</v>
      </c>
      <c r="F107" s="95"/>
    </row>
    <row r="108" spans="1:7" ht="13" thickBot="1" x14ac:dyDescent="0.4">
      <c r="F108" s="95"/>
    </row>
    <row r="109" spans="1:7" ht="13" x14ac:dyDescent="0.35">
      <c r="D109" s="107" t="s">
        <v>106</v>
      </c>
      <c r="E109" s="108"/>
      <c r="F109" s="95"/>
    </row>
    <row r="110" spans="1:7" x14ac:dyDescent="0.35">
      <c r="D110" s="96" t="s">
        <v>107</v>
      </c>
      <c r="E110" s="97">
        <v>0</v>
      </c>
      <c r="F110" s="95"/>
    </row>
    <row r="111" spans="1:7" x14ac:dyDescent="0.35">
      <c r="D111" s="96" t="s">
        <v>108</v>
      </c>
      <c r="E111" s="97">
        <f>E110*2*26*4</f>
        <v>0</v>
      </c>
      <c r="F111" s="95"/>
    </row>
    <row r="112" spans="1:7" ht="13" thickBot="1" x14ac:dyDescent="0.4">
      <c r="D112" s="98" t="s">
        <v>104</v>
      </c>
      <c r="E112" s="99">
        <f>IFERROR(IF(E111&lt;(E8+F8+G8+G8)*0.06,E111,(E8+F8+G8+G8)*0.06),"")</f>
        <v>0</v>
      </c>
      <c r="F112" s="95"/>
    </row>
    <row r="113" spans="1:7" ht="13.5" thickBot="1" x14ac:dyDescent="0.4">
      <c r="D113" s="100" t="s">
        <v>105</v>
      </c>
      <c r="E113" s="101">
        <f>IFERROR((E111-E112)*((G14/(E8+F8+G8+G8))),"")</f>
        <v>0</v>
      </c>
      <c r="F113" s="95"/>
      <c r="G113" s="102"/>
    </row>
    <row r="114" spans="1:7" ht="11.25" customHeight="1" x14ac:dyDescent="0.35">
      <c r="D114" s="1" t="s">
        <v>109</v>
      </c>
      <c r="F114" s="94"/>
    </row>
    <row r="116" spans="1:7" x14ac:dyDescent="0.35">
      <c r="D116" s="1" t="s">
        <v>110</v>
      </c>
    </row>
    <row r="117" spans="1:7" x14ac:dyDescent="0.35">
      <c r="D117" s="1" t="s">
        <v>111</v>
      </c>
    </row>
    <row r="118" spans="1:7" x14ac:dyDescent="0.35">
      <c r="D118" s="1" t="s">
        <v>112</v>
      </c>
    </row>
    <row r="120" spans="1:7" x14ac:dyDescent="0.35">
      <c r="A120" s="106" t="s">
        <v>113</v>
      </c>
      <c r="B120" s="106"/>
      <c r="C120" s="106"/>
      <c r="D120" s="106"/>
      <c r="E120" s="106"/>
      <c r="F120" s="106"/>
      <c r="G120" s="106"/>
    </row>
    <row r="121" spans="1:7" x14ac:dyDescent="0.35">
      <c r="A121" s="106" t="s">
        <v>114</v>
      </c>
      <c r="B121" s="106"/>
      <c r="C121" s="106"/>
      <c r="D121" s="106"/>
      <c r="E121" s="106"/>
      <c r="F121" s="106"/>
      <c r="G121" s="106"/>
    </row>
    <row r="122" spans="1:7" x14ac:dyDescent="0.35">
      <c r="A122" s="106" t="s">
        <v>115</v>
      </c>
      <c r="B122" s="106"/>
      <c r="C122" s="106"/>
      <c r="D122" s="106"/>
      <c r="E122" s="106"/>
      <c r="F122" s="106"/>
      <c r="G122" s="106"/>
    </row>
    <row r="123" spans="1:7" x14ac:dyDescent="0.35">
      <c r="A123" s="106" t="s">
        <v>116</v>
      </c>
      <c r="B123" s="106"/>
      <c r="C123" s="106"/>
      <c r="D123" s="106"/>
      <c r="E123" s="106"/>
      <c r="F123" s="106"/>
      <c r="G123" s="106"/>
    </row>
    <row r="124" spans="1:7" x14ac:dyDescent="0.35">
      <c r="A124" s="106" t="s">
        <v>117</v>
      </c>
      <c r="B124" s="106"/>
      <c r="C124" s="106"/>
      <c r="D124" s="106"/>
      <c r="E124" s="106"/>
      <c r="F124" s="106"/>
      <c r="G124" s="106"/>
    </row>
    <row r="125" spans="1:7" x14ac:dyDescent="0.35">
      <c r="A125" s="106" t="s">
        <v>118</v>
      </c>
      <c r="B125" s="106"/>
      <c r="C125" s="106"/>
      <c r="D125" s="106"/>
      <c r="E125" s="106"/>
      <c r="F125" s="106"/>
      <c r="G125" s="106"/>
    </row>
    <row r="126" spans="1:7" x14ac:dyDescent="0.35">
      <c r="A126" s="106" t="s">
        <v>119</v>
      </c>
      <c r="B126" s="106"/>
      <c r="C126" s="106"/>
      <c r="D126" s="106"/>
      <c r="E126" s="106"/>
      <c r="F126" s="106"/>
      <c r="G126" s="106"/>
    </row>
    <row r="127" spans="1:7" ht="27.75" customHeight="1" x14ac:dyDescent="0.35">
      <c r="A127" s="106" t="s">
        <v>120</v>
      </c>
      <c r="B127" s="106"/>
      <c r="C127" s="106"/>
      <c r="D127" s="106"/>
      <c r="E127" s="106"/>
      <c r="F127" s="106"/>
      <c r="G127" s="106"/>
    </row>
    <row r="128" spans="1:7" x14ac:dyDescent="0.35">
      <c r="A128" s="106" t="s">
        <v>121</v>
      </c>
      <c r="B128" s="106"/>
      <c r="C128" s="106"/>
      <c r="D128" s="106"/>
      <c r="E128" s="106"/>
      <c r="F128" s="106"/>
      <c r="G128" s="106"/>
    </row>
    <row r="129" spans="1:7" ht="29.25" customHeight="1" x14ac:dyDescent="0.35">
      <c r="A129" s="106" t="s">
        <v>122</v>
      </c>
      <c r="B129" s="106"/>
      <c r="C129" s="106"/>
      <c r="D129" s="106"/>
      <c r="E129" s="106"/>
      <c r="F129" s="106"/>
      <c r="G129" s="106"/>
    </row>
    <row r="130" spans="1:7" ht="27" customHeight="1" x14ac:dyDescent="0.35">
      <c r="A130" s="106" t="s">
        <v>123</v>
      </c>
      <c r="B130" s="106"/>
      <c r="C130" s="106"/>
      <c r="D130" s="106"/>
      <c r="E130" s="106"/>
      <c r="F130" s="106"/>
      <c r="G130" s="106"/>
    </row>
    <row r="131" spans="1:7" x14ac:dyDescent="0.35">
      <c r="A131" s="106" t="s">
        <v>124</v>
      </c>
      <c r="B131" s="106"/>
      <c r="C131" s="106"/>
      <c r="D131" s="106"/>
      <c r="E131" s="106"/>
      <c r="F131" s="106"/>
      <c r="G131" s="106"/>
    </row>
    <row r="132" spans="1:7" x14ac:dyDescent="0.35">
      <c r="A132" s="106" t="s">
        <v>125</v>
      </c>
      <c r="B132" s="106"/>
      <c r="C132" s="106"/>
      <c r="D132" s="106"/>
      <c r="E132" s="106"/>
      <c r="F132" s="106"/>
      <c r="G132" s="106"/>
    </row>
    <row r="133" spans="1:7" x14ac:dyDescent="0.35">
      <c r="A133" s="106" t="s">
        <v>126</v>
      </c>
      <c r="B133" s="106"/>
      <c r="C133" s="106"/>
      <c r="D133" s="106"/>
      <c r="E133" s="106"/>
      <c r="F133" s="106"/>
      <c r="G133" s="106"/>
    </row>
  </sheetData>
  <mergeCells count="26">
    <mergeCell ref="E6:G6"/>
    <mergeCell ref="B1:G1"/>
    <mergeCell ref="C2:G2"/>
    <mergeCell ref="E4:G4"/>
    <mergeCell ref="E5:G5"/>
    <mergeCell ref="A124:G124"/>
    <mergeCell ref="E9:G9"/>
    <mergeCell ref="E10:G10"/>
    <mergeCell ref="E11:G11"/>
    <mergeCell ref="C12:D12"/>
    <mergeCell ref="A101:G101"/>
    <mergeCell ref="D103:E103"/>
    <mergeCell ref="D109:E109"/>
    <mergeCell ref="A120:G120"/>
    <mergeCell ref="A121:G121"/>
    <mergeCell ref="A122:G122"/>
    <mergeCell ref="A123:G123"/>
    <mergeCell ref="A131:G131"/>
    <mergeCell ref="A132:G132"/>
    <mergeCell ref="A133:G133"/>
    <mergeCell ref="A125:G125"/>
    <mergeCell ref="A126:G126"/>
    <mergeCell ref="A127:G127"/>
    <mergeCell ref="A128:G128"/>
    <mergeCell ref="A129:G129"/>
    <mergeCell ref="A130:G130"/>
  </mergeCells>
  <pageMargins left="0.511811024" right="0.511811024" top="0.78740157499999996" bottom="0.78740157499999996" header="0.31496062000000002" footer="0.3149606200000000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03C655EB225E0349AC5B631DA1E4083D" ma:contentTypeVersion="18" ma:contentTypeDescription="Crie um novo documento." ma:contentTypeScope="" ma:versionID="7c33923a3f03d0170097c502956aa79c">
  <xsd:schema xmlns:xsd="http://www.w3.org/2001/XMLSchema" xmlns:xs="http://www.w3.org/2001/XMLSchema" xmlns:p="http://schemas.microsoft.com/office/2006/metadata/properties" xmlns:ns1="http://schemas.microsoft.com/sharepoint/v3" xmlns:ns2="37061bd4-4e0e-42de-a138-4f29d9d63d59" xmlns:ns3="5ac8601b-3a8b-4d4e-8f3b-bcae1a8fb434" targetNamespace="http://schemas.microsoft.com/office/2006/metadata/properties" ma:root="true" ma:fieldsID="99da49598e5c5c279e64ea6f1256269f" ns1:_="" ns2:_="" ns3:_="">
    <xsd:import namespace="http://schemas.microsoft.com/sharepoint/v3"/>
    <xsd:import namespace="37061bd4-4e0e-42de-a138-4f29d9d63d59"/>
    <xsd:import namespace="5ac8601b-3a8b-4d4e-8f3b-bcae1a8fb43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ObjectDetectorVersions" minOccurs="0"/>
                <xsd:element ref="ns1:_ip_UnifiedCompliancePolicyProperties" minOccurs="0"/>
                <xsd:element ref="ns1:_ip_UnifiedCompliancePolicyUIAction"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DateTaken" minOccurs="0"/>
                <xsd:element ref="ns3:MediaLengthInSeconds" minOccurs="0"/>
                <xsd:element ref="ns3:MediaServiceLocation" minOccurs="0"/>
                <xsd:element ref="ns3:MediaServiceSearchProperties"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3" nillable="true" ma:displayName="Propriedades da Política de Conformidade Unificada" ma:hidden="true" ma:internalName="_ip_UnifiedCompliancePolicyProperties">
      <xsd:simpleType>
        <xsd:restriction base="dms:Note"/>
      </xsd:simpleType>
    </xsd:element>
    <xsd:element name="_ip_UnifiedCompliancePolicyUIAction" ma:index="14" nillable="true" ma:displayName="Ação de Interface do Usuário da Política de Conformidade Unificada"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7061bd4-4e0e-42de-a138-4f29d9d63d59" elementFormDefault="qualified">
    <xsd:import namespace="http://schemas.microsoft.com/office/2006/documentManagement/types"/>
    <xsd:import namespace="http://schemas.microsoft.com/office/infopath/2007/PartnerControls"/>
    <xsd:element name="SharedWithUsers" ma:index="8"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hes de Compartilhado Com" ma:internalName="SharedWithDetails" ma:readOnly="true">
      <xsd:simpleType>
        <xsd:restriction base="dms:Note">
          <xsd:maxLength value="255"/>
        </xsd:restriction>
      </xsd:simpleType>
    </xsd:element>
    <xsd:element name="TaxCatchAll" ma:index="17" nillable="true" ma:displayName="Taxonomy Catch All Column" ma:hidden="true" ma:list="{d31b3c8f-5395-4e48-b326-21f1bd45db65}" ma:internalName="TaxCatchAll" ma:showField="CatchAllData" ma:web="37061bd4-4e0e-42de-a138-4f29d9d63d59">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5ac8601b-3a8b-4d4e-8f3b-bcae1a8fb43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6" nillable="true" ma:taxonomy="true" ma:internalName="lcf76f155ced4ddcb4097134ff3c332f" ma:taxonomyFieldName="MediaServiceImageTags" ma:displayName="Marcações de imagem" ma:readOnly="false" ma:fieldId="{5cf76f15-5ced-4ddc-b409-7134ff3c332f}" ma:taxonomyMulti="true" ma:sspId="4faff722-0fb5-4c44-9338-8716c1879395"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ServiceDateTaken" ma:index="21" nillable="true" ma:displayName="MediaServiceDateTaken" ma:description="" ma:hidden="true" ma:indexed="true" ma:internalName="MediaServiceDateTaken"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element name="MediaServiceLocation" ma:index="23" nillable="true" ma:displayName="Location" ma:description="" ma:indexed="true" ma:internalName="MediaServiceLocation"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_Flow_SignoffStatus" ma:index="25" nillable="true" ma:displayName="Status de liberação" ma:internalName="Status_x0020_de_x0020_libera_x00e7__x00e3_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lcf76f155ced4ddcb4097134ff3c332f xmlns="5ac8601b-3a8b-4d4e-8f3b-bcae1a8fb434">
      <Terms xmlns="http://schemas.microsoft.com/office/infopath/2007/PartnerControls"/>
    </lcf76f155ced4ddcb4097134ff3c332f>
    <_Flow_SignoffStatus xmlns="5ac8601b-3a8b-4d4e-8f3b-bcae1a8fb434" xsi:nil="true"/>
    <_ip_UnifiedCompliancePolicyProperties xmlns="http://schemas.microsoft.com/sharepoint/v3" xsi:nil="true"/>
    <TaxCatchAll xmlns="37061bd4-4e0e-42de-a138-4f29d9d63d59" xsi:nil="true"/>
  </documentManagement>
</p:properties>
</file>

<file path=customXml/itemProps1.xml><?xml version="1.0" encoding="utf-8"?>
<ds:datastoreItem xmlns:ds="http://schemas.openxmlformats.org/officeDocument/2006/customXml" ds:itemID="{7244840B-62B0-47FD-8D92-5EB91C388A7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37061bd4-4e0e-42de-a138-4f29d9d63d59"/>
    <ds:schemaRef ds:uri="5ac8601b-3a8b-4d4e-8f3b-bcae1a8fb43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E790706-B29D-4E1B-BD31-1EE8031506D4}">
  <ds:schemaRefs>
    <ds:schemaRef ds:uri="http://schemas.microsoft.com/sharepoint/v3/contenttype/forms"/>
  </ds:schemaRefs>
</ds:datastoreItem>
</file>

<file path=customXml/itemProps3.xml><?xml version="1.0" encoding="utf-8"?>
<ds:datastoreItem xmlns:ds="http://schemas.openxmlformats.org/officeDocument/2006/customXml" ds:itemID="{AC71DAB9-7151-46B0-8356-AE2CA789FD58}">
  <ds:schemaRefs>
    <ds:schemaRef ds:uri="http://purl.org/dc/terms/"/>
    <ds:schemaRef ds:uri="http://schemas.microsoft.com/office/2006/metadata/properties"/>
    <ds:schemaRef ds:uri="http://schemas.microsoft.com/sharepoint/v3"/>
    <ds:schemaRef ds:uri="http://schemas.microsoft.com/office/2006/documentManagement/types"/>
    <ds:schemaRef ds:uri="http://purl.org/dc/elements/1.1/"/>
    <ds:schemaRef ds:uri="5ac8601b-3a8b-4d4e-8f3b-bcae1a8fb434"/>
    <ds:schemaRef ds:uri="http://www.w3.org/XML/1998/namespace"/>
    <ds:schemaRef ds:uri="http://schemas.microsoft.com/office/infopath/2007/PartnerControls"/>
    <ds:schemaRef ds:uri="http://schemas.openxmlformats.org/package/2006/metadata/core-properties"/>
    <ds:schemaRef ds:uri="37061bd4-4e0e-42de-a138-4f29d9d63d59"/>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3</vt:i4>
      </vt:variant>
    </vt:vector>
  </HeadingPairs>
  <TitlesOfParts>
    <vt:vector size="3" baseType="lpstr">
      <vt:lpstr>MUN</vt:lpstr>
      <vt:lpstr>INTERM</vt:lpstr>
      <vt:lpstr>ESP INTERM</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Eduardo Antonio Tofani Santos Luz</cp:lastModifiedBy>
  <cp:revision/>
  <dcterms:created xsi:type="dcterms:W3CDTF">2025-02-20T16:55:48Z</dcterms:created>
  <dcterms:modified xsi:type="dcterms:W3CDTF">2025-04-28T13:10:54Z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0x01010003C655EB225E0349AC5B631DA1E4083D</vt:lpwstr>
  </property>
  <property fmtid="{D5CDD505-2E9C-101B-9397-08002B2CF9AE}" pid="3" name="MediaServiceImageTags">
    <vt:lpwstr/>
  </property>
  <property fmtid="{D5CDD505-2E9C-101B-9397-08002B2CF9AE}" pid="4" name="MSIP_Label_fde7aacd-7cc4-4c31-9e6f-7ef306428f09_Enabled">
    <vt:lpwstr>true</vt:lpwstr>
  </property>
  <property fmtid="{D5CDD505-2E9C-101B-9397-08002B2CF9AE}" pid="5" name="MSIP_Label_fde7aacd-7cc4-4c31-9e6f-7ef306428f09_SetDate">
    <vt:lpwstr>2025-02-20T16:55:58Z</vt:lpwstr>
  </property>
  <property fmtid="{D5CDD505-2E9C-101B-9397-08002B2CF9AE}" pid="6" name="MSIP_Label_fde7aacd-7cc4-4c31-9e6f-7ef306428f09_Method">
    <vt:lpwstr>Privileged</vt:lpwstr>
  </property>
  <property fmtid="{D5CDD505-2E9C-101B-9397-08002B2CF9AE}" pid="7" name="MSIP_Label_fde7aacd-7cc4-4c31-9e6f-7ef306428f09_Name">
    <vt:lpwstr>_PUBLICO</vt:lpwstr>
  </property>
  <property fmtid="{D5CDD505-2E9C-101B-9397-08002B2CF9AE}" pid="8" name="MSIP_Label_fde7aacd-7cc4-4c31-9e6f-7ef306428f09_SiteId">
    <vt:lpwstr>ab9bba98-684a-43fb-add8-9c2bebede229</vt:lpwstr>
  </property>
  <property fmtid="{D5CDD505-2E9C-101B-9397-08002B2CF9AE}" pid="9" name="MSIP_Label_fde7aacd-7cc4-4c31-9e6f-7ef306428f09_ActionId">
    <vt:lpwstr>51b2d245-91a7-4487-9062-c277d76a863b</vt:lpwstr>
  </property>
  <property fmtid="{D5CDD505-2E9C-101B-9397-08002B2CF9AE}" pid="10" name="MSIP_Label_fde7aacd-7cc4-4c31-9e6f-7ef306428f09_ContentBits">
    <vt:lpwstr>1</vt:lpwstr>
  </property>
  <property fmtid="{D5CDD505-2E9C-101B-9397-08002B2CF9AE}" pid="11" name="MSIP_Label_fde7aacd-7cc4-4c31-9e6f-7ef306428f09_Tag">
    <vt:lpwstr>10, 0, 1, 2</vt:lpwstr>
  </property>
</Properties>
</file>